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5" i="1"/>
  <c r="K66"/>
  <c r="L71"/>
  <c r="K70"/>
  <c r="L70" s="1"/>
  <c r="L194"/>
  <c r="L228"/>
  <c r="L53"/>
  <c r="K100"/>
  <c r="L101"/>
  <c r="L102"/>
  <c r="K212"/>
  <c r="L213"/>
  <c r="K180"/>
  <c r="L180" s="1"/>
  <c r="L181"/>
  <c r="L131"/>
  <c r="K130"/>
  <c r="L130" s="1"/>
  <c r="L133"/>
  <c r="K132"/>
  <c r="L132" s="1"/>
  <c r="L122"/>
  <c r="K121"/>
  <c r="L121" s="1"/>
  <c r="K98"/>
  <c r="K84" l="1"/>
  <c r="L85"/>
  <c r="L84"/>
  <c r="L68"/>
  <c r="K55"/>
  <c r="L55" s="1"/>
  <c r="K57"/>
  <c r="L57" s="1"/>
  <c r="L58"/>
  <c r="L56"/>
  <c r="K113"/>
  <c r="K118"/>
  <c r="L118" s="1"/>
  <c r="L117"/>
  <c r="K148"/>
  <c r="K136"/>
  <c r="K236"/>
  <c r="L237"/>
  <c r="K233"/>
  <c r="L233" s="1"/>
  <c r="K226"/>
  <c r="L226" s="1"/>
  <c r="K222"/>
  <c r="L222" s="1"/>
  <c r="K219"/>
  <c r="L219" s="1"/>
  <c r="K215"/>
  <c r="L215" s="1"/>
  <c r="K217"/>
  <c r="L217" s="1"/>
  <c r="L212"/>
  <c r="K204"/>
  <c r="L204" s="1"/>
  <c r="K197"/>
  <c r="L197" s="1"/>
  <c r="K191"/>
  <c r="L191" s="1"/>
  <c r="L137"/>
  <c r="K182"/>
  <c r="L183"/>
  <c r="L142"/>
  <c r="K185"/>
  <c r="K179" s="1"/>
  <c r="K178" s="1"/>
  <c r="K221" l="1"/>
  <c r="K190"/>
  <c r="L224"/>
  <c r="L193"/>
  <c r="K253" l="1"/>
  <c r="L251"/>
  <c r="K207"/>
  <c r="L207" s="1"/>
  <c r="L218"/>
  <c r="L185"/>
  <c r="L182"/>
  <c r="K176"/>
  <c r="L176" s="1"/>
  <c r="K174"/>
  <c r="L174" s="1"/>
  <c r="K163"/>
  <c r="L164"/>
  <c r="K154"/>
  <c r="L154" s="1"/>
  <c r="K144"/>
  <c r="L144" s="1"/>
  <c r="L145"/>
  <c r="K138"/>
  <c r="L139"/>
  <c r="L136"/>
  <c r="K134"/>
  <c r="K129" s="1"/>
  <c r="L129" s="1"/>
  <c r="K125"/>
  <c r="K123"/>
  <c r="K108"/>
  <c r="K107" s="1"/>
  <c r="L100"/>
  <c r="L99"/>
  <c r="L95"/>
  <c r="L94"/>
  <c r="L93"/>
  <c r="L92"/>
  <c r="K91"/>
  <c r="L91" s="1"/>
  <c r="L90"/>
  <c r="L89"/>
  <c r="L88"/>
  <c r="K87"/>
  <c r="L87" s="1"/>
  <c r="L123" l="1"/>
  <c r="K120"/>
  <c r="K189"/>
  <c r="K97"/>
  <c r="K173"/>
  <c r="L178"/>
  <c r="K86"/>
  <c r="L86" s="1"/>
  <c r="K77" l="1"/>
  <c r="K79"/>
  <c r="L79" s="1"/>
  <c r="K81"/>
  <c r="L81" s="1"/>
  <c r="L82"/>
  <c r="K72"/>
  <c r="L69"/>
  <c r="L67"/>
  <c r="K43"/>
  <c r="K36"/>
  <c r="L41"/>
  <c r="L39"/>
  <c r="L37"/>
  <c r="L62"/>
  <c r="K61"/>
  <c r="L61" s="1"/>
  <c r="L125"/>
  <c r="K169"/>
  <c r="L170"/>
  <c r="L171"/>
  <c r="L160"/>
  <c r="L186"/>
  <c r="L184"/>
  <c r="L77" l="1"/>
  <c r="K76"/>
  <c r="L66"/>
  <c r="L175"/>
  <c r="L172"/>
  <c r="L169"/>
  <c r="K146"/>
  <c r="L147"/>
  <c r="L49"/>
  <c r="L210"/>
  <c r="L148"/>
  <c r="L149"/>
  <c r="L74"/>
  <c r="L75"/>
  <c r="L78"/>
  <c r="K166"/>
  <c r="L166" s="1"/>
  <c r="L168"/>
  <c r="L167"/>
  <c r="K140"/>
  <c r="K128" s="1"/>
  <c r="L165"/>
  <c r="L163"/>
  <c r="L116"/>
  <c r="L111"/>
  <c r="L211"/>
  <c r="L209"/>
  <c r="L208"/>
  <c r="L203"/>
  <c r="L195"/>
  <c r="L227"/>
  <c r="L231"/>
  <c r="L146" l="1"/>
  <c r="L105"/>
  <c r="K104"/>
  <c r="L104" l="1"/>
  <c r="K96"/>
  <c r="L205"/>
  <c r="K161"/>
  <c r="L161" s="1"/>
  <c r="L135"/>
  <c r="L83"/>
  <c r="K156"/>
  <c r="L159"/>
  <c r="L158"/>
  <c r="L157"/>
  <c r="L202"/>
  <c r="L232"/>
  <c r="K188"/>
  <c r="L234"/>
  <c r="L230"/>
  <c r="L229"/>
  <c r="L225"/>
  <c r="L223"/>
  <c r="L236"/>
  <c r="L201"/>
  <c r="L206"/>
  <c r="L200"/>
  <c r="L199"/>
  <c r="L196"/>
  <c r="L192"/>
  <c r="L198"/>
  <c r="L190" l="1"/>
  <c r="K151"/>
  <c r="K150" s="1"/>
  <c r="L140"/>
  <c r="L76"/>
  <c r="L43"/>
  <c r="L36"/>
  <c r="K51"/>
  <c r="K35" s="1"/>
  <c r="K31"/>
  <c r="L248"/>
  <c r="L28"/>
  <c r="L32"/>
  <c r="L33"/>
  <c r="L38"/>
  <c r="L42"/>
  <c r="L40"/>
  <c r="L44"/>
  <c r="L45"/>
  <c r="L46"/>
  <c r="L47"/>
  <c r="L48"/>
  <c r="L50"/>
  <c r="L52"/>
  <c r="L54"/>
  <c r="L60"/>
  <c r="L64"/>
  <c r="L80"/>
  <c r="L72"/>
  <c r="L73"/>
  <c r="L98"/>
  <c r="L103"/>
  <c r="L109"/>
  <c r="L110"/>
  <c r="L112"/>
  <c r="L114"/>
  <c r="L115"/>
  <c r="L119"/>
  <c r="L124"/>
  <c r="L126"/>
  <c r="L134"/>
  <c r="L138"/>
  <c r="L141"/>
  <c r="L143"/>
  <c r="L152"/>
  <c r="L153"/>
  <c r="L155"/>
  <c r="L156"/>
  <c r="L162"/>
  <c r="L177"/>
  <c r="L187"/>
  <c r="L189"/>
  <c r="L214"/>
  <c r="L216"/>
  <c r="L220"/>
  <c r="L239"/>
  <c r="L242"/>
  <c r="L245"/>
  <c r="L253"/>
  <c r="L252"/>
  <c r="L51" l="1"/>
  <c r="L113"/>
  <c r="L107"/>
  <c r="L31"/>
  <c r="L108"/>
  <c r="L120"/>
  <c r="L128"/>
  <c r="L65"/>
  <c r="K247"/>
  <c r="K244"/>
  <c r="K241"/>
  <c r="K238"/>
  <c r="K235" s="1"/>
  <c r="L221"/>
  <c r="L179"/>
  <c r="L173"/>
  <c r="K63"/>
  <c r="L63" s="1"/>
  <c r="K59"/>
  <c r="L59" s="1"/>
  <c r="K27"/>
  <c r="K26" s="1"/>
  <c r="K34" l="1"/>
  <c r="K30" s="1"/>
  <c r="L35"/>
  <c r="K106"/>
  <c r="L106" s="1"/>
  <c r="K127"/>
  <c r="L127" s="1"/>
  <c r="L235"/>
  <c r="L238"/>
  <c r="K243"/>
  <c r="L243" s="1"/>
  <c r="L244"/>
  <c r="K240"/>
  <c r="L240" s="1"/>
  <c r="L241"/>
  <c r="K246"/>
  <c r="L246" s="1"/>
  <c r="L247"/>
  <c r="L97"/>
  <c r="L96"/>
  <c r="L26"/>
  <c r="L27"/>
  <c r="K25"/>
  <c r="L25" s="1"/>
  <c r="L188"/>
  <c r="K29" l="1"/>
  <c r="L34"/>
  <c r="L30" l="1"/>
  <c r="L151"/>
  <c r="L150"/>
  <c r="L29" l="1"/>
  <c r="K249"/>
  <c r="K254" s="1"/>
  <c r="L249" l="1"/>
  <c r="L254"/>
</calcChain>
</file>

<file path=xl/sharedStrings.xml><?xml version="1.0" encoding="utf-8"?>
<sst xmlns="http://schemas.openxmlformats.org/spreadsheetml/2006/main" count="1408" uniqueCount="211">
  <si>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</si>
  <si>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</si>
  <si>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</si>
  <si>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</si>
  <si>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</si>
  <si>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</si>
  <si>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</si>
  <si>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</si>
  <si>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</si>
  <si>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</si>
  <si>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</si>
  <si>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</si>
  <si>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</si>
  <si>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</si>
  <si>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</si>
  <si>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</si>
  <si>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</si>
  <si>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</si>
  <si>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</si>
  <si>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</si>
  <si>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</si>
  <si>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</si>
  <si>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</si>
  <si>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</si>
  <si>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</si>
  <si>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</si>
  <si>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</si>
  <si>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</si>
  <si>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</si>
  <si>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</si>
  <si>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</si>
  <si>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</si>
  <si>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</si>
  <si>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</si>
  <si>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</si>
  <si>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</si>
  <si>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</si>
  <si>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</si>
  <si>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</si>
  <si>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</si>
  <si>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</si>
  <si>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</si>
  <si>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</si>
  <si>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</si>
  <si>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</si>
  <si>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</si>
  <si>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</si>
  <si>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</si>
  <si>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</si>
  <si>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</si>
  <si>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</si>
  <si>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</si>
  <si>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</si>
  <si>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</si>
  <si>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</si>
  <si>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</si>
  <si>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</si>
  <si>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</si>
  <si>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</si>
  <si>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</si>
  <si>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</si>
  <si>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</si>
  <si>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</si>
  <si>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</si>
  <si>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</si>
  <si>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</si>
  <si>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</si>
  <si>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</si>
  <si>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</si>
  <si>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</si>
  <si>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</si>
  <si>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</si>
  <si>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</si>
  <si>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</si>
  <si>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</si>
  <si>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</si>
  <si>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</si>
  <si>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</si>
  <si>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</si>
  <si>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</si>
  <si>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</si>
  <si>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</si>
  <si>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</si>
  <si>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</si>
  <si>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</si>
  <si>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</si>
  <si>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</si>
  <si>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</si>
  <si>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</si>
  <si>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</si>
  <si>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</si>
  <si>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</si>
  <si>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</si>
  <si>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</si>
  <si>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</si>
  <si>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</si>
  <si>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</si>
  <si>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</si>
  <si>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</si>
  <si>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</si>
  <si>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</si>
  <si>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</si>
  <si>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</si>
  <si>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</si>
  <si>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</si>
  <si>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</si>
  <si>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</si>
  <si>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</si>
  <si>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</si>
  <si>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</si>
  <si>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</si>
  <si>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</si>
  <si>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</si>
  <si>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</si>
  <si>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</si>
  <si>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</si>
  <si>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</si>
  <si>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</si>
  <si>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</si>
  <si>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</si>
  <si>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</si>
  <si>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</si>
  <si>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</si>
  <si>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</si>
  <si>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</si>
  <si>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</si>
  <si>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</si>
  <si>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</si>
  <si>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</si>
  <si>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</si>
  <si>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</si>
  <si>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</si>
  <si>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</si>
  <si>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</si>
  <si>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</si>
  <si>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</si>
  <si>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</si>
  <si>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</si>
  <si>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</si>
  <si>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</si>
  <si>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</si>
  <si>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</si>
  <si>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</si>
  <si>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</si>
  <si>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</si>
  <si>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</si>
  <si>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</si>
  <si>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</si>
  <si>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</si>
  <si>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</si>
  <si>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</si>
  <si>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</si>
  <si>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</si>
  <si>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</si>
  <si>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</si>
  <si>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</si>
  <si>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</si>
  <si>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</si>
  <si>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</si>
  <si>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</si>
  <si>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</si>
  <si>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</si>
  <si>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</si>
  <si>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</si>
  <si>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</si>
  <si>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</si>
  <si>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</si>
  <si>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</si>
  <si>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</si>
  <si>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</si>
  <si>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</si>
  <si>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</si>
  <si>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</si>
  <si>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</si>
  <si>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</si>
  <si>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</si>
  <si>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</si>
  <si>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</si>
  <si>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</si>
  <si>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</si>
  <si>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</si>
  <si>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</si>
  <si>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</si>
  <si>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</si>
  <si>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</si>
  <si>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</si>
  <si>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</si>
  <si>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</si>
  <si>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</si>
  <si>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</si>
  <si>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</si>
  <si>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</si>
  <si>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</si>
  <si>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</si>
  <si>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</si>
  <si>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</si>
  <si>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</si>
  <si>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</si>
  <si>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</si>
  <si>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</si>
  <si>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</si>
  <si>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</si>
  <si>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</si>
  <si>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</si>
  <si>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</si>
  <si>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</si>
  <si>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</si>
  <si>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</si>
  <si>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</si>
  <si>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 xml:space="preserve">    03.12.2019 г. (в ред. от 14.04.2020 г.)</t>
  </si>
  <si>
    <t>34.50.00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</si>
</sst>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1"/>
  <sheetViews>
    <sheetView tabSelected="1" workbookViewId="0">
      <selection activeCell="A136" sqref="A136:XFD13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209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0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K30+K86+K96+K106+K127+K178+K188+K235+K240+K243+K246</f>
        <v>244931024.34999999</v>
      </c>
      <c r="L29" s="10">
        <f t="shared" si="0"/>
        <v>244931024.34999999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K66+K72+K76+K84+K70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SUM(K73:K75)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150000</v>
      </c>
      <c r="L75" s="19">
        <f t="shared" ref="L75" si="10">K75</f>
        <v>150000</v>
      </c>
      <c r="N75" s="36"/>
    </row>
    <row r="76" spans="1:14" s="12" customFormat="1" ht="15.95" customHeight="1" thickBot="1">
      <c r="A76" s="6"/>
      <c r="B76" s="7" t="s">
        <v>74</v>
      </c>
      <c r="C76" s="8">
        <v>992</v>
      </c>
      <c r="D76" s="5" t="s">
        <v>26</v>
      </c>
      <c r="E76" s="5" t="s">
        <v>46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2227000</v>
      </c>
      <c r="L76" s="10">
        <f t="shared" si="0"/>
        <v>2227000</v>
      </c>
      <c r="N76" s="35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1155000</v>
      </c>
      <c r="L77" s="10">
        <f t="shared" ref="L77" si="11">K77</f>
        <v>1155000</v>
      </c>
      <c r="N77" s="35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46</v>
      </c>
      <c r="F78" s="16" t="s">
        <v>81</v>
      </c>
      <c r="G78" s="16" t="s">
        <v>102</v>
      </c>
      <c r="H78" s="16"/>
      <c r="I78" s="17"/>
      <c r="J78" s="16" t="s">
        <v>10</v>
      </c>
      <c r="K78" s="19">
        <v>1155000</v>
      </c>
      <c r="L78" s="19">
        <f t="shared" ref="L78:L79" si="12">K78</f>
        <v>1155000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12"/>
        <v>972000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157</v>
      </c>
      <c r="G80" s="16" t="s">
        <v>158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93</v>
      </c>
      <c r="G81" s="5" t="s">
        <v>9</v>
      </c>
      <c r="H81" s="5"/>
      <c r="I81" s="9"/>
      <c r="J81" s="5" t="s">
        <v>10</v>
      </c>
      <c r="K81" s="10">
        <f>K83+K82</f>
        <v>100000</v>
      </c>
      <c r="L81" s="10">
        <f t="shared" si="0"/>
        <v>100000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115</v>
      </c>
      <c r="G82" s="16" t="s">
        <v>160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36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161</v>
      </c>
      <c r="H83" s="16"/>
      <c r="I83" s="17"/>
      <c r="J83" s="16" t="s">
        <v>10</v>
      </c>
      <c r="K83" s="19">
        <v>50000</v>
      </c>
      <c r="L83" s="19">
        <f t="shared" ref="L83:L95" si="13">K83</f>
        <v>50000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198</v>
      </c>
      <c r="F84" s="5" t="s">
        <v>199</v>
      </c>
      <c r="G84" s="5" t="s">
        <v>9</v>
      </c>
      <c r="H84" s="5"/>
      <c r="I84" s="9"/>
      <c r="J84" s="5" t="s">
        <v>10</v>
      </c>
      <c r="K84" s="10">
        <f>K85</f>
        <v>135030</v>
      </c>
      <c r="L84" s="10">
        <f t="shared" si="13"/>
        <v>135030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198</v>
      </c>
      <c r="F85" s="16" t="s">
        <v>200</v>
      </c>
      <c r="G85" s="16" t="s">
        <v>158</v>
      </c>
      <c r="H85" s="16"/>
      <c r="I85" s="17"/>
      <c r="J85" s="16" t="s">
        <v>10</v>
      </c>
      <c r="K85" s="19">
        <v>135030</v>
      </c>
      <c r="L85" s="19">
        <f t="shared" si="13"/>
        <v>135030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162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146</v>
      </c>
      <c r="K86" s="10">
        <f>K87+K91</f>
        <v>1699200</v>
      </c>
      <c r="L86" s="10">
        <f t="shared" si="13"/>
        <v>1699200</v>
      </c>
      <c r="N86" s="35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163</v>
      </c>
      <c r="E87" s="5" t="s">
        <v>164</v>
      </c>
      <c r="F87" s="5" t="s">
        <v>112</v>
      </c>
      <c r="G87" s="5" t="s">
        <v>9</v>
      </c>
      <c r="H87" s="5"/>
      <c r="I87" s="9"/>
      <c r="J87" s="5" t="s">
        <v>193</v>
      </c>
      <c r="K87" s="10">
        <f>SUM(K88:K90)</f>
        <v>1660700</v>
      </c>
      <c r="L87" s="10">
        <f t="shared" si="13"/>
        <v>1660700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163</v>
      </c>
      <c r="E88" s="16" t="s">
        <v>164</v>
      </c>
      <c r="F88" s="16" t="s">
        <v>82</v>
      </c>
      <c r="G88" s="16" t="s">
        <v>95</v>
      </c>
      <c r="H88" s="16"/>
      <c r="I88" s="17"/>
      <c r="J88" s="16" t="s">
        <v>193</v>
      </c>
      <c r="K88" s="19">
        <v>1275500</v>
      </c>
      <c r="L88" s="19">
        <f t="shared" si="13"/>
        <v>1275500</v>
      </c>
      <c r="N88" s="36"/>
    </row>
    <row r="89" spans="1:14" s="18" customFormat="1" ht="15.95" hidden="1" customHeight="1" thickBot="1">
      <c r="A89" s="13"/>
      <c r="B89" s="14" t="s">
        <v>74</v>
      </c>
      <c r="C89" s="15">
        <v>992</v>
      </c>
      <c r="D89" s="16" t="s">
        <v>28</v>
      </c>
      <c r="E89" s="16" t="s">
        <v>48</v>
      </c>
      <c r="F89" s="16" t="s">
        <v>81</v>
      </c>
      <c r="G89" s="16" t="s">
        <v>101</v>
      </c>
      <c r="H89" s="16"/>
      <c r="I89" s="17"/>
      <c r="J89" s="16" t="s">
        <v>193</v>
      </c>
      <c r="K89" s="19">
        <v>0</v>
      </c>
      <c r="L89" s="19">
        <f t="shared" si="13"/>
        <v>0</v>
      </c>
      <c r="N89" s="36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110</v>
      </c>
      <c r="G90" s="16" t="s">
        <v>96</v>
      </c>
      <c r="H90" s="16"/>
      <c r="I90" s="17"/>
      <c r="J90" s="16" t="s">
        <v>193</v>
      </c>
      <c r="K90" s="46">
        <v>385200</v>
      </c>
      <c r="L90" s="19">
        <f t="shared" si="13"/>
        <v>385200</v>
      </c>
      <c r="N90" s="36"/>
    </row>
    <row r="91" spans="1:14" s="12" customFormat="1" ht="15.95" customHeight="1" thickBot="1">
      <c r="A91" s="6"/>
      <c r="B91" s="7" t="s">
        <v>74</v>
      </c>
      <c r="C91" s="8">
        <v>992</v>
      </c>
      <c r="D91" s="5" t="s">
        <v>163</v>
      </c>
      <c r="E91" s="5" t="s">
        <v>164</v>
      </c>
      <c r="F91" s="5" t="s">
        <v>159</v>
      </c>
      <c r="G91" s="5" t="s">
        <v>9</v>
      </c>
      <c r="H91" s="5"/>
      <c r="I91" s="9"/>
      <c r="J91" s="5" t="s">
        <v>193</v>
      </c>
      <c r="K91" s="10">
        <f>SUM(K92:K95)</f>
        <v>38500</v>
      </c>
      <c r="L91" s="10">
        <f t="shared" si="13"/>
        <v>38500</v>
      </c>
      <c r="N91" s="35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81</v>
      </c>
      <c r="G92" s="16" t="s">
        <v>98</v>
      </c>
      <c r="H92" s="16"/>
      <c r="I92" s="17"/>
      <c r="J92" s="16" t="s">
        <v>165</v>
      </c>
      <c r="K92" s="19">
        <v>11275</v>
      </c>
      <c r="L92" s="19">
        <f t="shared" si="13"/>
        <v>11275</v>
      </c>
      <c r="N92" s="36"/>
    </row>
    <row r="93" spans="1:14" s="18" customFormat="1" ht="15.95" hidden="1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102</v>
      </c>
      <c r="H93" s="16"/>
      <c r="I93" s="17"/>
      <c r="J93" s="16" t="s">
        <v>165</v>
      </c>
      <c r="K93" s="19">
        <v>0</v>
      </c>
      <c r="L93" s="19">
        <f t="shared" si="13"/>
        <v>0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105</v>
      </c>
      <c r="H94" s="16"/>
      <c r="I94" s="17"/>
      <c r="J94" s="16" t="s">
        <v>193</v>
      </c>
      <c r="K94" s="19">
        <v>0</v>
      </c>
      <c r="L94" s="19">
        <f t="shared" si="13"/>
        <v>0</v>
      </c>
      <c r="N94" s="36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166</v>
      </c>
      <c r="H95" s="16"/>
      <c r="I95" s="17"/>
      <c r="J95" s="16" t="s">
        <v>193</v>
      </c>
      <c r="K95" s="19">
        <v>27225</v>
      </c>
      <c r="L95" s="19">
        <f t="shared" si="13"/>
        <v>27225</v>
      </c>
      <c r="N95" s="36"/>
    </row>
    <row r="96" spans="1:14" s="12" customFormat="1" ht="15.95" customHeight="1" thickBot="1">
      <c r="A96" s="6"/>
      <c r="B96" s="7" t="s">
        <v>74</v>
      </c>
      <c r="C96" s="8">
        <v>992</v>
      </c>
      <c r="D96" s="5" t="s">
        <v>27</v>
      </c>
      <c r="E96" s="5" t="s">
        <v>17</v>
      </c>
      <c r="F96" s="5" t="s">
        <v>16</v>
      </c>
      <c r="G96" s="5" t="s">
        <v>9</v>
      </c>
      <c r="H96" s="5"/>
      <c r="I96" s="9"/>
      <c r="J96" s="5" t="s">
        <v>10</v>
      </c>
      <c r="K96" s="10">
        <f>K97+K104</f>
        <v>7277400</v>
      </c>
      <c r="L96" s="10">
        <f t="shared" si="0"/>
        <v>7277400</v>
      </c>
      <c r="N96" s="35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28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K98+K100</f>
        <v>7057400</v>
      </c>
      <c r="L97" s="10">
        <f t="shared" si="0"/>
        <v>7057400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47</v>
      </c>
      <c r="F98" s="5" t="s">
        <v>108</v>
      </c>
      <c r="G98" s="5" t="s">
        <v>9</v>
      </c>
      <c r="H98" s="5"/>
      <c r="I98" s="9"/>
      <c r="J98" s="5" t="s">
        <v>10</v>
      </c>
      <c r="K98" s="10">
        <f>K99</f>
        <v>6667400</v>
      </c>
      <c r="L98" s="10">
        <f t="shared" si="0"/>
        <v>6667400</v>
      </c>
      <c r="N98" s="35"/>
    </row>
    <row r="99" spans="1:14" s="18" customFormat="1" ht="15.95" customHeight="1" thickBot="1">
      <c r="A99" s="13"/>
      <c r="B99" s="14" t="s">
        <v>74</v>
      </c>
      <c r="C99" s="15">
        <v>992</v>
      </c>
      <c r="D99" s="16" t="s">
        <v>28</v>
      </c>
      <c r="E99" s="16" t="s">
        <v>47</v>
      </c>
      <c r="F99" s="16" t="s">
        <v>108</v>
      </c>
      <c r="G99" s="16" t="s">
        <v>94</v>
      </c>
      <c r="H99" s="16"/>
      <c r="I99" s="17"/>
      <c r="J99" s="16" t="s">
        <v>10</v>
      </c>
      <c r="K99" s="19">
        <v>6667400</v>
      </c>
      <c r="L99" s="19">
        <f t="shared" ref="L99:L102" si="14">K99</f>
        <v>6667400</v>
      </c>
      <c r="N99" s="36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48</v>
      </c>
      <c r="F100" s="5" t="s">
        <v>159</v>
      </c>
      <c r="G100" s="5" t="s">
        <v>9</v>
      </c>
      <c r="H100" s="5"/>
      <c r="I100" s="9"/>
      <c r="J100" s="5" t="s">
        <v>10</v>
      </c>
      <c r="K100" s="10">
        <f>SUM(K101:K103)</f>
        <v>390000</v>
      </c>
      <c r="L100" s="10">
        <f t="shared" si="14"/>
        <v>390000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48</v>
      </c>
      <c r="F101" s="16" t="s">
        <v>81</v>
      </c>
      <c r="G101" s="16" t="s">
        <v>102</v>
      </c>
      <c r="H101" s="16"/>
      <c r="I101" s="17"/>
      <c r="J101" s="16" t="s">
        <v>10</v>
      </c>
      <c r="K101" s="19">
        <v>30000</v>
      </c>
      <c r="L101" s="19">
        <f t="shared" ref="L101" si="15">K101</f>
        <v>30000</v>
      </c>
      <c r="N101" s="36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210</v>
      </c>
      <c r="H102" s="16"/>
      <c r="I102" s="17"/>
      <c r="J102" s="16" t="s">
        <v>10</v>
      </c>
      <c r="K102" s="19">
        <v>20229</v>
      </c>
      <c r="L102" s="19">
        <f t="shared" si="14"/>
        <v>20229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166</v>
      </c>
      <c r="H103" s="16"/>
      <c r="I103" s="17"/>
      <c r="J103" s="16" t="s">
        <v>10</v>
      </c>
      <c r="K103" s="19">
        <v>339771</v>
      </c>
      <c r="L103" s="19">
        <f t="shared" si="0"/>
        <v>339771</v>
      </c>
      <c r="N103" s="36"/>
    </row>
    <row r="104" spans="1:14" s="12" customFormat="1" ht="15.95" customHeight="1" thickBot="1">
      <c r="A104" s="6"/>
      <c r="B104" s="7" t="s">
        <v>74</v>
      </c>
      <c r="C104" s="8">
        <v>992</v>
      </c>
      <c r="D104" s="5" t="s">
        <v>124</v>
      </c>
      <c r="E104" s="5" t="s">
        <v>49</v>
      </c>
      <c r="F104" s="5" t="s">
        <v>183</v>
      </c>
      <c r="G104" s="5" t="s">
        <v>9</v>
      </c>
      <c r="H104" s="5"/>
      <c r="I104" s="9"/>
      <c r="J104" s="5" t="s">
        <v>10</v>
      </c>
      <c r="K104" s="10">
        <f>K105</f>
        <v>220000</v>
      </c>
      <c r="L104" s="10">
        <f t="shared" si="0"/>
        <v>220000</v>
      </c>
      <c r="N104" s="35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124</v>
      </c>
      <c r="E105" s="16" t="s">
        <v>49</v>
      </c>
      <c r="F105" s="16" t="s">
        <v>167</v>
      </c>
      <c r="G105" s="16" t="s">
        <v>152</v>
      </c>
      <c r="H105" s="16"/>
      <c r="I105" s="17"/>
      <c r="J105" s="16" t="s">
        <v>10</v>
      </c>
      <c r="K105" s="19">
        <v>220000</v>
      </c>
      <c r="L105" s="19">
        <f t="shared" si="0"/>
        <v>220000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146</v>
      </c>
      <c r="K106" s="10">
        <f>K107+K120</f>
        <v>51449309.450000003</v>
      </c>
      <c r="L106" s="10">
        <f t="shared" si="0"/>
        <v>51449309.450000003</v>
      </c>
      <c r="N106" s="35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30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K108+K113+K118</f>
        <v>51024309.450000003</v>
      </c>
      <c r="L107" s="10">
        <f t="shared" si="0"/>
        <v>51024309.450000003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206</v>
      </c>
      <c r="F108" s="5" t="s">
        <v>159</v>
      </c>
      <c r="G108" s="5" t="s">
        <v>9</v>
      </c>
      <c r="H108" s="5"/>
      <c r="I108" s="9"/>
      <c r="J108" s="5" t="s">
        <v>11</v>
      </c>
      <c r="K108" s="10">
        <f>SUM(K109:K112)</f>
        <v>12952909.449999999</v>
      </c>
      <c r="L108" s="10">
        <f t="shared" si="0"/>
        <v>12952909.449999999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30</v>
      </c>
      <c r="E109" s="16" t="s">
        <v>206</v>
      </c>
      <c r="F109" s="16" t="s">
        <v>81</v>
      </c>
      <c r="G109" s="16" t="s">
        <v>101</v>
      </c>
      <c r="H109" s="16"/>
      <c r="I109" s="17"/>
      <c r="J109" s="16" t="s">
        <v>11</v>
      </c>
      <c r="K109" s="19">
        <v>11449209.449999999</v>
      </c>
      <c r="L109" s="19">
        <f t="shared" si="0"/>
        <v>11449209.449999999</v>
      </c>
      <c r="N109" s="36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102</v>
      </c>
      <c r="H110" s="16"/>
      <c r="I110" s="17"/>
      <c r="J110" s="16" t="s">
        <v>11</v>
      </c>
      <c r="K110" s="19">
        <v>753700</v>
      </c>
      <c r="L110" s="19">
        <f t="shared" si="0"/>
        <v>753700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105</v>
      </c>
      <c r="H111" s="16"/>
      <c r="I111" s="17"/>
      <c r="J111" s="16" t="s">
        <v>11</v>
      </c>
      <c r="K111" s="19">
        <v>365000</v>
      </c>
      <c r="L111" s="19">
        <f t="shared" ref="L111" si="16">K111</f>
        <v>365000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166</v>
      </c>
      <c r="H112" s="16"/>
      <c r="I112" s="17"/>
      <c r="J112" s="16" t="s">
        <v>11</v>
      </c>
      <c r="K112" s="19">
        <v>385000</v>
      </c>
      <c r="L112" s="19">
        <f t="shared" si="0"/>
        <v>385000</v>
      </c>
      <c r="N112" s="36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50</v>
      </c>
      <c r="F113" s="5" t="s">
        <v>159</v>
      </c>
      <c r="G113" s="5" t="s">
        <v>9</v>
      </c>
      <c r="H113" s="5"/>
      <c r="I113" s="9"/>
      <c r="J113" s="5" t="s">
        <v>11</v>
      </c>
      <c r="K113" s="10">
        <f>SUM(K114:K117)</f>
        <v>6515500</v>
      </c>
      <c r="L113" s="10">
        <f t="shared" si="0"/>
        <v>6515500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50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4552800</v>
      </c>
      <c r="L114" s="19">
        <f t="shared" si="0"/>
        <v>4552800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444900</v>
      </c>
      <c r="L115" s="19">
        <f t="shared" si="0"/>
        <v>444900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0</v>
      </c>
      <c r="L116" s="19">
        <f t="shared" ref="L116:L118" si="17">K116</f>
        <v>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168</v>
      </c>
      <c r="H117" s="16"/>
      <c r="I117" s="17"/>
      <c r="J117" s="16" t="s">
        <v>11</v>
      </c>
      <c r="K117" s="19">
        <v>1517800</v>
      </c>
      <c r="L117" s="19">
        <f t="shared" si="17"/>
        <v>1517800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190</v>
      </c>
      <c r="F118" s="5" t="s">
        <v>159</v>
      </c>
      <c r="G118" s="5" t="s">
        <v>9</v>
      </c>
      <c r="H118" s="5"/>
      <c r="I118" s="9"/>
      <c r="J118" s="5" t="s">
        <v>191</v>
      </c>
      <c r="K118" s="10">
        <f>K119</f>
        <v>31555900</v>
      </c>
      <c r="L118" s="10">
        <f t="shared" si="17"/>
        <v>31555900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190</v>
      </c>
      <c r="F119" s="16" t="s">
        <v>81</v>
      </c>
      <c r="G119" s="16" t="s">
        <v>101</v>
      </c>
      <c r="H119" s="16"/>
      <c r="I119" s="17"/>
      <c r="J119" s="16" t="s">
        <v>191</v>
      </c>
      <c r="K119" s="19">
        <v>31555900</v>
      </c>
      <c r="L119" s="19">
        <f t="shared" si="0"/>
        <v>31555900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425000</v>
      </c>
      <c r="L120" s="10">
        <f t="shared" si="0"/>
        <v>425000</v>
      </c>
      <c r="N120" s="35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51</v>
      </c>
      <c r="F121" s="5" t="s">
        <v>159</v>
      </c>
      <c r="G121" s="5" t="s">
        <v>9</v>
      </c>
      <c r="H121" s="5"/>
      <c r="I121" s="9"/>
      <c r="J121" s="5" t="s">
        <v>10</v>
      </c>
      <c r="K121" s="10">
        <f>K122</f>
        <v>400000</v>
      </c>
      <c r="L121" s="10">
        <f t="shared" ref="L121:L122" si="18">K121</f>
        <v>400000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31</v>
      </c>
      <c r="E122" s="16" t="s">
        <v>51</v>
      </c>
      <c r="F122" s="16" t="s">
        <v>81</v>
      </c>
      <c r="G122" s="16" t="s">
        <v>102</v>
      </c>
      <c r="H122" s="16"/>
      <c r="I122" s="17"/>
      <c r="J122" s="16" t="s">
        <v>10</v>
      </c>
      <c r="K122" s="19">
        <v>400000</v>
      </c>
      <c r="L122" s="19">
        <f t="shared" si="18"/>
        <v>400000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201</v>
      </c>
      <c r="F123" s="5" t="s">
        <v>108</v>
      </c>
      <c r="G123" s="5" t="s">
        <v>9</v>
      </c>
      <c r="H123" s="5"/>
      <c r="I123" s="9"/>
      <c r="J123" s="5" t="s">
        <v>10</v>
      </c>
      <c r="K123" s="10">
        <f>K124</f>
        <v>0</v>
      </c>
      <c r="L123" s="10">
        <f t="shared" ref="L123" si="19">K123</f>
        <v>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201</v>
      </c>
      <c r="F124" s="16" t="s">
        <v>108</v>
      </c>
      <c r="G124" s="16" t="s">
        <v>94</v>
      </c>
      <c r="H124" s="16"/>
      <c r="I124" s="17"/>
      <c r="J124" s="16" t="s">
        <v>10</v>
      </c>
      <c r="K124" s="19">
        <v>0</v>
      </c>
      <c r="L124" s="19">
        <f>K124</f>
        <v>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53</v>
      </c>
      <c r="F125" s="5" t="s">
        <v>159</v>
      </c>
      <c r="G125" s="5" t="s">
        <v>9</v>
      </c>
      <c r="H125" s="5"/>
      <c r="I125" s="9"/>
      <c r="J125" s="5" t="s">
        <v>10</v>
      </c>
      <c r="K125" s="10">
        <f>K126</f>
        <v>25000</v>
      </c>
      <c r="L125" s="10">
        <f t="shared" ref="L125" si="20">K125</f>
        <v>25000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53</v>
      </c>
      <c r="F126" s="16" t="s">
        <v>81</v>
      </c>
      <c r="G126" s="16" t="s">
        <v>166</v>
      </c>
      <c r="H126" s="16"/>
      <c r="I126" s="17"/>
      <c r="J126" s="16" t="s">
        <v>10</v>
      </c>
      <c r="K126" s="19">
        <v>25000</v>
      </c>
      <c r="L126" s="19">
        <f t="shared" ref="L126:L248" si="21">K126</f>
        <v>25000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32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146</v>
      </c>
      <c r="K127" s="10">
        <f>K128+K150+K173</f>
        <v>97000900</v>
      </c>
      <c r="L127" s="10">
        <f t="shared" si="21"/>
        <v>97000900</v>
      </c>
      <c r="N127" s="35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33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K129+K138+K144+K140+K146+K148+K136</f>
        <v>29810800</v>
      </c>
      <c r="L128" s="10">
        <f t="shared" si="21"/>
        <v>29810800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47" t="s">
        <v>54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K130+K132+K134</f>
        <v>6097800</v>
      </c>
      <c r="L129" s="10">
        <f t="shared" ref="L129" si="22">K129</f>
        <v>6097800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159</v>
      </c>
      <c r="G130" s="5" t="s">
        <v>9</v>
      </c>
      <c r="H130" s="5"/>
      <c r="I130" s="9"/>
      <c r="J130" s="5" t="s">
        <v>10</v>
      </c>
      <c r="K130" s="10">
        <f>K131</f>
        <v>77800</v>
      </c>
      <c r="L130" s="10">
        <f t="shared" si="21"/>
        <v>77800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33</v>
      </c>
      <c r="E131" s="16" t="s">
        <v>54</v>
      </c>
      <c r="F131" s="16" t="s">
        <v>81</v>
      </c>
      <c r="G131" s="16" t="s">
        <v>102</v>
      </c>
      <c r="H131" s="16"/>
      <c r="I131" s="17"/>
      <c r="J131" s="16" t="s">
        <v>10</v>
      </c>
      <c r="K131" s="19">
        <v>77800</v>
      </c>
      <c r="L131" s="19">
        <f t="shared" si="21"/>
        <v>77800</v>
      </c>
      <c r="N131" s="36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170</v>
      </c>
      <c r="G132" s="5" t="s">
        <v>9</v>
      </c>
      <c r="H132" s="5"/>
      <c r="I132" s="9"/>
      <c r="J132" s="5" t="s">
        <v>10</v>
      </c>
      <c r="K132" s="10">
        <f>K133</f>
        <v>4720000</v>
      </c>
      <c r="L132" s="10">
        <f t="shared" ref="L132:L133" si="23">K132</f>
        <v>4720000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126</v>
      </c>
      <c r="G133" s="16" t="s">
        <v>102</v>
      </c>
      <c r="H133" s="16"/>
      <c r="I133" s="17"/>
      <c r="J133" s="16" t="s">
        <v>10</v>
      </c>
      <c r="K133" s="19">
        <v>4720000</v>
      </c>
      <c r="L133" s="19">
        <f t="shared" si="23"/>
        <v>4720000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169</v>
      </c>
      <c r="G134" s="5" t="s">
        <v>9</v>
      </c>
      <c r="H134" s="5"/>
      <c r="I134" s="9"/>
      <c r="J134" s="5" t="s">
        <v>10</v>
      </c>
      <c r="K134" s="10">
        <f>K135</f>
        <v>1300000</v>
      </c>
      <c r="L134" s="10">
        <f t="shared" si="21"/>
        <v>1300000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153</v>
      </c>
      <c r="G135" s="16" t="s">
        <v>154</v>
      </c>
      <c r="H135" s="16"/>
      <c r="I135" s="17"/>
      <c r="J135" s="16" t="s">
        <v>10</v>
      </c>
      <c r="K135" s="19">
        <v>1300000</v>
      </c>
      <c r="L135" s="19">
        <f t="shared" ref="L135" si="24">K135</f>
        <v>1300000</v>
      </c>
      <c r="N135" s="36"/>
    </row>
    <row r="136" spans="1:14" s="12" customFormat="1" ht="15.95" hidden="1" customHeight="1" thickBot="1">
      <c r="A136" s="6"/>
      <c r="B136" s="7" t="s">
        <v>74</v>
      </c>
      <c r="C136" s="8">
        <v>992</v>
      </c>
      <c r="D136" s="5" t="s">
        <v>33</v>
      </c>
      <c r="E136" s="47" t="s">
        <v>174</v>
      </c>
      <c r="F136" s="5" t="s">
        <v>170</v>
      </c>
      <c r="G136" s="5" t="s">
        <v>9</v>
      </c>
      <c r="H136" s="5"/>
      <c r="I136" s="9"/>
      <c r="J136" s="5" t="s">
        <v>10</v>
      </c>
      <c r="K136" s="10">
        <f>K137</f>
        <v>0</v>
      </c>
      <c r="L136" s="10">
        <f t="shared" ref="L136:L137" si="25">K136</f>
        <v>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48" t="s">
        <v>174</v>
      </c>
      <c r="F137" s="16" t="s">
        <v>126</v>
      </c>
      <c r="G137" s="16" t="s">
        <v>105</v>
      </c>
      <c r="H137" s="16"/>
      <c r="I137" s="17"/>
      <c r="J137" s="48" t="s">
        <v>10</v>
      </c>
      <c r="K137" s="19">
        <v>0</v>
      </c>
      <c r="L137" s="19">
        <f t="shared" si="25"/>
        <v>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5" t="s">
        <v>55</v>
      </c>
      <c r="F138" s="5" t="s">
        <v>170</v>
      </c>
      <c r="G138" s="5" t="s">
        <v>102</v>
      </c>
      <c r="H138" s="5"/>
      <c r="I138" s="9"/>
      <c r="J138" s="5" t="s">
        <v>10</v>
      </c>
      <c r="K138" s="10">
        <f>K139</f>
        <v>3500000</v>
      </c>
      <c r="L138" s="10">
        <f t="shared" si="21"/>
        <v>3500000</v>
      </c>
      <c r="N138" s="35"/>
    </row>
    <row r="139" spans="1:14" s="20" customFormat="1" ht="15.95" customHeight="1" thickBot="1">
      <c r="A139" s="44"/>
      <c r="B139" s="45" t="s">
        <v>74</v>
      </c>
      <c r="C139" s="15">
        <v>992</v>
      </c>
      <c r="D139" s="16" t="s">
        <v>33</v>
      </c>
      <c r="E139" s="16" t="s">
        <v>55</v>
      </c>
      <c r="F139" s="16" t="s">
        <v>126</v>
      </c>
      <c r="G139" s="16" t="s">
        <v>102</v>
      </c>
      <c r="H139" s="16"/>
      <c r="I139" s="17"/>
      <c r="J139" s="16" t="s">
        <v>10</v>
      </c>
      <c r="K139" s="19">
        <v>3500000</v>
      </c>
      <c r="L139" s="19">
        <f t="shared" ref="L139" si="26">K139</f>
        <v>3500000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56</v>
      </c>
      <c r="F140" s="5" t="s">
        <v>159</v>
      </c>
      <c r="G140" s="5" t="s">
        <v>9</v>
      </c>
      <c r="H140" s="5"/>
      <c r="I140" s="9"/>
      <c r="J140" s="5" t="s">
        <v>10</v>
      </c>
      <c r="K140" s="10">
        <f>SUM(K141:K143)</f>
        <v>60000</v>
      </c>
      <c r="L140" s="10">
        <f t="shared" si="21"/>
        <v>60000</v>
      </c>
      <c r="N140" s="35"/>
    </row>
    <row r="141" spans="1:14" s="18" customFormat="1" ht="15.95" hidden="1" customHeight="1" thickBot="1">
      <c r="A141" s="13"/>
      <c r="B141" s="14" t="s">
        <v>74</v>
      </c>
      <c r="C141" s="15">
        <v>992</v>
      </c>
      <c r="D141" s="16" t="s">
        <v>33</v>
      </c>
      <c r="E141" s="16" t="s">
        <v>56</v>
      </c>
      <c r="F141" s="16" t="s">
        <v>81</v>
      </c>
      <c r="G141" s="16" t="s">
        <v>100</v>
      </c>
      <c r="H141" s="16"/>
      <c r="I141" s="17"/>
      <c r="J141" s="16" t="s">
        <v>10</v>
      </c>
      <c r="K141" s="46">
        <v>0</v>
      </c>
      <c r="L141" s="19">
        <f t="shared" si="21"/>
        <v>0</v>
      </c>
      <c r="N141" s="36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56</v>
      </c>
      <c r="F142" s="16" t="s">
        <v>81</v>
      </c>
      <c r="G142" s="16" t="s">
        <v>101</v>
      </c>
      <c r="H142" s="16"/>
      <c r="I142" s="17"/>
      <c r="J142" s="16" t="s">
        <v>10</v>
      </c>
      <c r="K142" s="19">
        <v>50000</v>
      </c>
      <c r="L142" s="19">
        <f t="shared" ref="L142" si="27">K142</f>
        <v>50000</v>
      </c>
      <c r="N142" s="36"/>
    </row>
    <row r="143" spans="1:14" s="18" customFormat="1" ht="15.95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102</v>
      </c>
      <c r="H143" s="16"/>
      <c r="I143" s="17"/>
      <c r="J143" s="16" t="s">
        <v>10</v>
      </c>
      <c r="K143" s="19">
        <v>10000</v>
      </c>
      <c r="L143" s="19">
        <f t="shared" si="21"/>
        <v>10000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169</v>
      </c>
      <c r="G144" s="5" t="s">
        <v>9</v>
      </c>
      <c r="H144" s="5"/>
      <c r="I144" s="9"/>
      <c r="J144" s="5" t="s">
        <v>10</v>
      </c>
      <c r="K144" s="10">
        <f>K145</f>
        <v>1960000</v>
      </c>
      <c r="L144" s="10">
        <f>K144</f>
        <v>1960000</v>
      </c>
      <c r="N144" s="35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153</v>
      </c>
      <c r="G145" s="16" t="s">
        <v>154</v>
      </c>
      <c r="H145" s="16"/>
      <c r="I145" s="17"/>
      <c r="J145" s="16" t="s">
        <v>10</v>
      </c>
      <c r="K145" s="19">
        <v>1960000</v>
      </c>
      <c r="L145" s="19">
        <f>K145</f>
        <v>1960000</v>
      </c>
      <c r="N145" s="36"/>
    </row>
    <row r="146" spans="1:14" s="12" customFormat="1" ht="15.95" hidden="1" customHeight="1" thickBot="1">
      <c r="A146" s="6"/>
      <c r="B146" s="7" t="s">
        <v>74</v>
      </c>
      <c r="C146" s="8">
        <v>992</v>
      </c>
      <c r="D146" s="5" t="s">
        <v>33</v>
      </c>
      <c r="E146" s="5" t="s">
        <v>136</v>
      </c>
      <c r="F146" s="5" t="s">
        <v>16</v>
      </c>
      <c r="G146" s="5" t="s">
        <v>9</v>
      </c>
      <c r="H146" s="5"/>
      <c r="I146" s="9"/>
      <c r="J146" s="5" t="s">
        <v>10</v>
      </c>
      <c r="K146" s="10">
        <f>K147</f>
        <v>0</v>
      </c>
      <c r="L146" s="10">
        <f t="shared" ref="L146:L147" si="28">K146</f>
        <v>0</v>
      </c>
      <c r="N146" s="35"/>
    </row>
    <row r="147" spans="1:14" s="20" customFormat="1" ht="15.95" hidden="1" customHeight="1" thickBot="1">
      <c r="A147" s="44"/>
      <c r="B147" s="45" t="s">
        <v>74</v>
      </c>
      <c r="C147" s="15">
        <v>992</v>
      </c>
      <c r="D147" s="16" t="s">
        <v>33</v>
      </c>
      <c r="E147" s="16" t="s">
        <v>136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0</v>
      </c>
      <c r="L147" s="19">
        <f t="shared" si="28"/>
        <v>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128</v>
      </c>
      <c r="F148" s="5" t="s">
        <v>170</v>
      </c>
      <c r="G148" s="5" t="s">
        <v>9</v>
      </c>
      <c r="H148" s="5"/>
      <c r="I148" s="9"/>
      <c r="J148" s="5" t="s">
        <v>175</v>
      </c>
      <c r="K148" s="10">
        <f>K149</f>
        <v>18193000</v>
      </c>
      <c r="L148" s="10">
        <f t="shared" ref="L148:L149" si="29">K148</f>
        <v>18193000</v>
      </c>
      <c r="N148" s="35"/>
    </row>
    <row r="149" spans="1:14" s="20" customFormat="1" ht="15.95" customHeight="1" thickBot="1">
      <c r="A149" s="44"/>
      <c r="B149" s="45" t="s">
        <v>74</v>
      </c>
      <c r="C149" s="15">
        <v>992</v>
      </c>
      <c r="D149" s="16" t="s">
        <v>33</v>
      </c>
      <c r="E149" s="48" t="s">
        <v>128</v>
      </c>
      <c r="F149" s="16" t="s">
        <v>126</v>
      </c>
      <c r="G149" s="16" t="s">
        <v>105</v>
      </c>
      <c r="H149" s="16"/>
      <c r="I149" s="17"/>
      <c r="J149" s="48" t="s">
        <v>194</v>
      </c>
      <c r="K149" s="19">
        <v>18193000</v>
      </c>
      <c r="L149" s="19">
        <f t="shared" si="29"/>
        <v>18193000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34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K151+K154+K156+K161+K163+K166+K169</f>
        <v>28588000</v>
      </c>
      <c r="L150" s="10">
        <f t="shared" si="21"/>
        <v>28588000</v>
      </c>
      <c r="N150" s="35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34</v>
      </c>
      <c r="E151" s="5" t="s">
        <v>57</v>
      </c>
      <c r="F151" s="5" t="s">
        <v>159</v>
      </c>
      <c r="G151" s="5" t="s">
        <v>9</v>
      </c>
      <c r="H151" s="5"/>
      <c r="I151" s="9"/>
      <c r="J151" s="5" t="s">
        <v>10</v>
      </c>
      <c r="K151" s="10">
        <f>K152+K153</f>
        <v>5250000</v>
      </c>
      <c r="L151" s="10">
        <f t="shared" si="21"/>
        <v>5250000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34</v>
      </c>
      <c r="E152" s="16" t="s">
        <v>57</v>
      </c>
      <c r="F152" s="16" t="s">
        <v>81</v>
      </c>
      <c r="G152" s="16" t="s">
        <v>101</v>
      </c>
      <c r="H152" s="16"/>
      <c r="I152" s="17"/>
      <c r="J152" s="16" t="s">
        <v>10</v>
      </c>
      <c r="K152" s="19">
        <v>2450000</v>
      </c>
      <c r="L152" s="19">
        <f t="shared" si="21"/>
        <v>2450000</v>
      </c>
      <c r="N152" s="36"/>
    </row>
    <row r="153" spans="1:14" s="18" customFormat="1" ht="15.95" customHeight="1" thickBot="1">
      <c r="A153" s="13"/>
      <c r="B153" s="14" t="s">
        <v>74</v>
      </c>
      <c r="C153" s="15">
        <v>992</v>
      </c>
      <c r="D153" s="16" t="s">
        <v>34</v>
      </c>
      <c r="E153" s="16" t="s">
        <v>57</v>
      </c>
      <c r="F153" s="16" t="s">
        <v>81</v>
      </c>
      <c r="G153" s="16" t="s">
        <v>102</v>
      </c>
      <c r="H153" s="16"/>
      <c r="I153" s="17"/>
      <c r="J153" s="16" t="s">
        <v>10</v>
      </c>
      <c r="K153" s="19">
        <v>2800000</v>
      </c>
      <c r="L153" s="19">
        <f t="shared" si="21"/>
        <v>2800000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58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</f>
        <v>10680000</v>
      </c>
      <c r="L154" s="10">
        <f t="shared" ref="L154" si="30">K154</f>
        <v>10680000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34</v>
      </c>
      <c r="E155" s="16" t="s">
        <v>58</v>
      </c>
      <c r="F155" s="16" t="s">
        <v>81</v>
      </c>
      <c r="G155" s="16" t="s">
        <v>100</v>
      </c>
      <c r="H155" s="16"/>
      <c r="I155" s="17"/>
      <c r="J155" s="16" t="s">
        <v>10</v>
      </c>
      <c r="K155" s="19">
        <v>10680000</v>
      </c>
      <c r="L155" s="19">
        <f t="shared" si="21"/>
        <v>10680000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59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SUM(K157:K160)</f>
        <v>5738000</v>
      </c>
      <c r="L156" s="10">
        <f t="shared" si="21"/>
        <v>5738000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34</v>
      </c>
      <c r="E157" s="16" t="s">
        <v>59</v>
      </c>
      <c r="F157" s="16" t="s">
        <v>81</v>
      </c>
      <c r="G157" s="16" t="s">
        <v>100</v>
      </c>
      <c r="H157" s="16"/>
      <c r="I157" s="17"/>
      <c r="J157" s="16" t="s">
        <v>10</v>
      </c>
      <c r="K157" s="19">
        <v>2900000</v>
      </c>
      <c r="L157" s="19">
        <f t="shared" ref="L157:L158" si="31">K157</f>
        <v>2900000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59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1888000</v>
      </c>
      <c r="L158" s="19">
        <f t="shared" si="31"/>
        <v>1888000</v>
      </c>
      <c r="N158" s="36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59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750000</v>
      </c>
      <c r="L159" s="19">
        <f t="shared" ref="L159:L160" si="32">K159</f>
        <v>750000</v>
      </c>
      <c r="N159" s="36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105</v>
      </c>
      <c r="H160" s="16"/>
      <c r="I160" s="17"/>
      <c r="J160" s="16" t="s">
        <v>10</v>
      </c>
      <c r="K160" s="19">
        <v>200000</v>
      </c>
      <c r="L160" s="19">
        <f t="shared" si="32"/>
        <v>200000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109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SUM(K162:K162)</f>
        <v>120000</v>
      </c>
      <c r="L161" s="10">
        <f t="shared" ref="L161" si="33">K161</f>
        <v>120000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109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120000</v>
      </c>
      <c r="L162" s="19">
        <f t="shared" si="21"/>
        <v>120000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137</v>
      </c>
      <c r="F163" s="5" t="s">
        <v>159</v>
      </c>
      <c r="G163" s="5" t="s">
        <v>9</v>
      </c>
      <c r="H163" s="5"/>
      <c r="I163" s="9"/>
      <c r="J163" s="5" t="s">
        <v>10</v>
      </c>
      <c r="K163" s="10">
        <f>SUM(K164:K165)</f>
        <v>6800000</v>
      </c>
      <c r="L163" s="10">
        <f t="shared" si="21"/>
        <v>6800000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137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6300000</v>
      </c>
      <c r="L164" s="19">
        <f t="shared" si="21"/>
        <v>6300000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137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500000</v>
      </c>
      <c r="L165" s="19">
        <f t="shared" ref="L165:L166" si="34">K165</f>
        <v>500000</v>
      </c>
      <c r="N165" s="36"/>
    </row>
    <row r="166" spans="1:14" s="12" customFormat="1" ht="15.95" hidden="1" customHeight="1" thickBot="1">
      <c r="A166" s="6"/>
      <c r="B166" s="7" t="s">
        <v>74</v>
      </c>
      <c r="C166" s="8">
        <v>992</v>
      </c>
      <c r="D166" s="5" t="s">
        <v>34</v>
      </c>
      <c r="E166" s="5" t="s">
        <v>138</v>
      </c>
      <c r="F166" s="5" t="s">
        <v>81</v>
      </c>
      <c r="G166" s="5" t="s">
        <v>9</v>
      </c>
      <c r="H166" s="5"/>
      <c r="I166" s="9"/>
      <c r="J166" s="5" t="s">
        <v>10</v>
      </c>
      <c r="K166" s="10">
        <f>SUM(K167:K168)</f>
        <v>0</v>
      </c>
      <c r="L166" s="10">
        <f t="shared" si="34"/>
        <v>0</v>
      </c>
      <c r="N166" s="35"/>
    </row>
    <row r="167" spans="1:14" s="20" customFormat="1" ht="15.95" hidden="1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138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0</v>
      </c>
      <c r="L167" s="19">
        <f t="shared" ref="L167" si="35">K167</f>
        <v>0</v>
      </c>
      <c r="N167" s="36"/>
    </row>
    <row r="168" spans="1:14" s="20" customFormat="1" ht="15.95" hidden="1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138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0</v>
      </c>
      <c r="L168" s="19">
        <f t="shared" ref="L168" si="36">K168</f>
        <v>0</v>
      </c>
      <c r="N168" s="36"/>
    </row>
    <row r="169" spans="1:14" s="12" customFormat="1" ht="15.95" hidden="1" customHeight="1" thickBot="1">
      <c r="A169" s="6"/>
      <c r="B169" s="7" t="s">
        <v>74</v>
      </c>
      <c r="C169" s="8">
        <v>992</v>
      </c>
      <c r="D169" s="5" t="s">
        <v>34</v>
      </c>
      <c r="E169" s="5" t="s">
        <v>141</v>
      </c>
      <c r="F169" s="5" t="s">
        <v>81</v>
      </c>
      <c r="G169" s="5" t="s">
        <v>9</v>
      </c>
      <c r="H169" s="5"/>
      <c r="I169" s="9"/>
      <c r="J169" s="5" t="s">
        <v>132</v>
      </c>
      <c r="K169" s="10">
        <f>SUM(K170:K172)</f>
        <v>0</v>
      </c>
      <c r="L169" s="10">
        <f>K169</f>
        <v>0</v>
      </c>
      <c r="N169" s="35"/>
    </row>
    <row r="170" spans="1:14" s="20" customFormat="1" ht="15.95" hidden="1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141</v>
      </c>
      <c r="F170" s="16" t="s">
        <v>81</v>
      </c>
      <c r="G170" s="16" t="s">
        <v>101</v>
      </c>
      <c r="H170" s="16"/>
      <c r="I170" s="17"/>
      <c r="J170" s="16" t="s">
        <v>132</v>
      </c>
      <c r="K170" s="19">
        <v>0</v>
      </c>
      <c r="L170" s="19">
        <f t="shared" ref="L170" si="37">K170</f>
        <v>0</v>
      </c>
      <c r="N170" s="36"/>
    </row>
    <row r="171" spans="1:14" s="20" customFormat="1" ht="15.95" hidden="1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141</v>
      </c>
      <c r="F171" s="16" t="s">
        <v>81</v>
      </c>
      <c r="G171" s="16" t="s">
        <v>105</v>
      </c>
      <c r="H171" s="16"/>
      <c r="I171" s="17"/>
      <c r="J171" s="16" t="s">
        <v>132</v>
      </c>
      <c r="K171" s="19">
        <v>0</v>
      </c>
      <c r="L171" s="19">
        <f t="shared" ref="L171" si="38">K171</f>
        <v>0</v>
      </c>
      <c r="N171" s="36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141</v>
      </c>
      <c r="F172" s="16" t="s">
        <v>81</v>
      </c>
      <c r="G172" s="16" t="s">
        <v>103</v>
      </c>
      <c r="H172" s="16"/>
      <c r="I172" s="17"/>
      <c r="J172" s="16" t="s">
        <v>132</v>
      </c>
      <c r="K172" s="19">
        <v>0</v>
      </c>
      <c r="L172" s="19">
        <f t="shared" ref="L172" si="39">K172</f>
        <v>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35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K174+K176</f>
        <v>38602100</v>
      </c>
      <c r="L173" s="10">
        <f t="shared" si="21"/>
        <v>38602100</v>
      </c>
      <c r="N173" s="35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35</v>
      </c>
      <c r="E174" s="5" t="s">
        <v>56</v>
      </c>
      <c r="F174" s="5" t="s">
        <v>159</v>
      </c>
      <c r="G174" s="5" t="s">
        <v>9</v>
      </c>
      <c r="H174" s="5"/>
      <c r="I174" s="9"/>
      <c r="J174" s="5" t="s">
        <v>10</v>
      </c>
      <c r="K174" s="10">
        <f>K175</f>
        <v>57000</v>
      </c>
      <c r="L174" s="10">
        <f t="shared" si="21"/>
        <v>57000</v>
      </c>
      <c r="N174" s="35"/>
    </row>
    <row r="175" spans="1:14" s="18" customFormat="1" ht="15.95" customHeight="1" thickBot="1">
      <c r="A175" s="13"/>
      <c r="B175" s="14" t="s">
        <v>74</v>
      </c>
      <c r="C175" s="15">
        <v>992</v>
      </c>
      <c r="D175" s="16" t="s">
        <v>35</v>
      </c>
      <c r="E175" s="16" t="s">
        <v>56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57000</v>
      </c>
      <c r="L175" s="19">
        <f t="shared" ref="L175:L176" si="40">K175</f>
        <v>57000</v>
      </c>
      <c r="N175" s="36"/>
    </row>
    <row r="176" spans="1:14" s="12" customFormat="1" ht="15.95" customHeight="1" thickBot="1">
      <c r="A176" s="6"/>
      <c r="B176" s="7" t="s">
        <v>74</v>
      </c>
      <c r="C176" s="8">
        <v>992</v>
      </c>
      <c r="D176" s="5" t="s">
        <v>35</v>
      </c>
      <c r="E176" s="5" t="s">
        <v>60</v>
      </c>
      <c r="F176" s="5" t="s">
        <v>171</v>
      </c>
      <c r="G176" s="5" t="s">
        <v>9</v>
      </c>
      <c r="H176" s="5"/>
      <c r="I176" s="9"/>
      <c r="J176" s="5" t="s">
        <v>10</v>
      </c>
      <c r="K176" s="10">
        <f>K177</f>
        <v>38545100</v>
      </c>
      <c r="L176" s="10">
        <f t="shared" si="40"/>
        <v>38545100</v>
      </c>
      <c r="N176" s="35"/>
    </row>
    <row r="177" spans="1:14" s="18" customFormat="1" ht="15.95" customHeight="1" thickBot="1">
      <c r="A177" s="13"/>
      <c r="B177" s="14" t="s">
        <v>74</v>
      </c>
      <c r="C177" s="15">
        <v>992</v>
      </c>
      <c r="D177" s="16" t="s">
        <v>35</v>
      </c>
      <c r="E177" s="16" t="s">
        <v>60</v>
      </c>
      <c r="F177" s="16" t="s">
        <v>85</v>
      </c>
      <c r="G177" s="16" t="s">
        <v>106</v>
      </c>
      <c r="H177" s="16" t="s">
        <v>116</v>
      </c>
      <c r="I177" s="17"/>
      <c r="J177" s="16" t="s">
        <v>10</v>
      </c>
      <c r="K177" s="19">
        <v>38545100</v>
      </c>
      <c r="L177" s="10">
        <f t="shared" si="21"/>
        <v>38545100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172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</f>
        <v>2593200</v>
      </c>
      <c r="L178" s="10">
        <f t="shared" si="21"/>
        <v>2593200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36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K180+K182+K185</f>
        <v>2593200</v>
      </c>
      <c r="L179" s="10">
        <f t="shared" si="21"/>
        <v>2593200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36</v>
      </c>
      <c r="E180" s="5" t="s">
        <v>202</v>
      </c>
      <c r="F180" s="5" t="s">
        <v>108</v>
      </c>
      <c r="G180" s="5" t="s">
        <v>9</v>
      </c>
      <c r="H180" s="5"/>
      <c r="I180" s="9"/>
      <c r="J180" s="5" t="s">
        <v>10</v>
      </c>
      <c r="K180" s="10">
        <f>K181</f>
        <v>1073200</v>
      </c>
      <c r="L180" s="10">
        <f t="shared" si="21"/>
        <v>1073200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36</v>
      </c>
      <c r="E181" s="16" t="s">
        <v>202</v>
      </c>
      <c r="F181" s="16" t="s">
        <v>108</v>
      </c>
      <c r="G181" s="16" t="s">
        <v>94</v>
      </c>
      <c r="H181" s="16"/>
      <c r="I181" s="17"/>
      <c r="J181" s="16" t="s">
        <v>10</v>
      </c>
      <c r="K181" s="19">
        <v>1073200</v>
      </c>
      <c r="L181" s="19">
        <f t="shared" si="21"/>
        <v>1073200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36</v>
      </c>
      <c r="E182" s="5" t="s">
        <v>61</v>
      </c>
      <c r="F182" s="5" t="s">
        <v>159</v>
      </c>
      <c r="G182" s="5" t="s">
        <v>9</v>
      </c>
      <c r="H182" s="5"/>
      <c r="I182" s="9"/>
      <c r="J182" s="5" t="s">
        <v>10</v>
      </c>
      <c r="K182" s="10">
        <f>K183+K184</f>
        <v>1520000</v>
      </c>
      <c r="L182" s="10">
        <f t="shared" si="21"/>
        <v>1520000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36</v>
      </c>
      <c r="E183" s="16" t="s">
        <v>61</v>
      </c>
      <c r="F183" s="16" t="s">
        <v>81</v>
      </c>
      <c r="G183" s="16" t="s">
        <v>105</v>
      </c>
      <c r="H183" s="16"/>
      <c r="I183" s="17"/>
      <c r="J183" s="16" t="s">
        <v>10</v>
      </c>
      <c r="K183" s="19">
        <v>1500000</v>
      </c>
      <c r="L183" s="19">
        <f t="shared" si="21"/>
        <v>1500000</v>
      </c>
      <c r="N183" s="36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36</v>
      </c>
      <c r="E184" s="16" t="s">
        <v>61</v>
      </c>
      <c r="F184" s="16" t="s">
        <v>81</v>
      </c>
      <c r="G184" s="16" t="s">
        <v>166</v>
      </c>
      <c r="H184" s="16"/>
      <c r="I184" s="17"/>
      <c r="J184" s="16" t="s">
        <v>10</v>
      </c>
      <c r="K184" s="19">
        <v>20000</v>
      </c>
      <c r="L184" s="19">
        <f t="shared" ref="L184:L186" si="41">K184</f>
        <v>20000</v>
      </c>
      <c r="N184" s="36"/>
    </row>
    <row r="185" spans="1:14" s="12" customFormat="1" ht="15.95" hidden="1" customHeight="1" thickBot="1">
      <c r="A185" s="6"/>
      <c r="B185" s="7" t="s">
        <v>74</v>
      </c>
      <c r="C185" s="8">
        <v>992</v>
      </c>
      <c r="D185" s="5" t="s">
        <v>36</v>
      </c>
      <c r="E185" s="5" t="s">
        <v>139</v>
      </c>
      <c r="F185" s="5" t="s">
        <v>159</v>
      </c>
      <c r="G185" s="5" t="s">
        <v>9</v>
      </c>
      <c r="H185" s="5"/>
      <c r="I185" s="9"/>
      <c r="J185" s="5" t="s">
        <v>140</v>
      </c>
      <c r="K185" s="10">
        <f>K186+K187</f>
        <v>0</v>
      </c>
      <c r="L185" s="10">
        <f t="shared" ref="L185" si="42">K185</f>
        <v>0</v>
      </c>
      <c r="N185" s="35"/>
    </row>
    <row r="186" spans="1:14" s="18" customFormat="1" ht="15.95" hidden="1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139</v>
      </c>
      <c r="F186" s="16" t="s">
        <v>81</v>
      </c>
      <c r="G186" s="16" t="s">
        <v>102</v>
      </c>
      <c r="H186" s="16"/>
      <c r="I186" s="17"/>
      <c r="J186" s="16" t="s">
        <v>140</v>
      </c>
      <c r="K186" s="19">
        <v>0</v>
      </c>
      <c r="L186" s="19">
        <f t="shared" si="41"/>
        <v>0</v>
      </c>
      <c r="N186" s="36"/>
    </row>
    <row r="187" spans="1:14" s="18" customFormat="1" ht="15.95" hidden="1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139</v>
      </c>
      <c r="F187" s="16" t="s">
        <v>81</v>
      </c>
      <c r="G187" s="16" t="s">
        <v>102</v>
      </c>
      <c r="H187" s="16"/>
      <c r="I187" s="17"/>
      <c r="J187" s="16" t="s">
        <v>10</v>
      </c>
      <c r="K187" s="19">
        <v>0</v>
      </c>
      <c r="L187" s="19">
        <f t="shared" si="21"/>
        <v>0</v>
      </c>
      <c r="N187" s="36"/>
    </row>
    <row r="188" spans="1:14" s="12" customFormat="1" ht="15.95" customHeight="1" thickBot="1">
      <c r="A188" s="6"/>
      <c r="B188" s="7" t="s">
        <v>123</v>
      </c>
      <c r="C188" s="8">
        <v>992</v>
      </c>
      <c r="D188" s="5" t="s">
        <v>37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K189+K221</f>
        <v>48942600</v>
      </c>
      <c r="L188" s="10">
        <f t="shared" si="21"/>
        <v>48942600</v>
      </c>
      <c r="N188" s="35"/>
    </row>
    <row r="189" spans="1:14" s="12" customFormat="1" ht="15.95" customHeight="1" thickBot="1">
      <c r="A189" s="6"/>
      <c r="B189" s="7" t="s">
        <v>123</v>
      </c>
      <c r="C189" s="8">
        <v>992</v>
      </c>
      <c r="D189" s="5" t="s">
        <v>38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K190+K207+K218+K216+K220</f>
        <v>43642600</v>
      </c>
      <c r="L189" s="10">
        <f t="shared" si="21"/>
        <v>43642600</v>
      </c>
      <c r="N189" s="35"/>
    </row>
    <row r="190" spans="1:14" s="12" customFormat="1" ht="15.95" customHeight="1" thickBot="1">
      <c r="A190" s="6"/>
      <c r="B190" s="7" t="s">
        <v>123</v>
      </c>
      <c r="C190" s="8">
        <v>992</v>
      </c>
      <c r="D190" s="5" t="s">
        <v>38</v>
      </c>
      <c r="E190" s="5" t="s">
        <v>178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K191+K197+K204+K212</f>
        <v>41395300</v>
      </c>
      <c r="L190" s="10">
        <f t="shared" ref="L190:L191" si="43">K190</f>
        <v>41395300</v>
      </c>
      <c r="N190" s="35"/>
    </row>
    <row r="191" spans="1:14" s="12" customFormat="1" ht="15.95" customHeight="1" thickBot="1">
      <c r="A191" s="6"/>
      <c r="B191" s="7" t="s">
        <v>122</v>
      </c>
      <c r="C191" s="8">
        <v>992</v>
      </c>
      <c r="D191" s="5" t="s">
        <v>38</v>
      </c>
      <c r="E191" s="5" t="s">
        <v>178</v>
      </c>
      <c r="F191" s="5" t="s">
        <v>184</v>
      </c>
      <c r="G191" s="5" t="s">
        <v>9</v>
      </c>
      <c r="H191" s="5"/>
      <c r="I191" s="9"/>
      <c r="J191" s="5" t="s">
        <v>10</v>
      </c>
      <c r="K191" s="10">
        <f>SUM(K192:K196)</f>
        <v>5897000</v>
      </c>
      <c r="L191" s="10">
        <f t="shared" si="43"/>
        <v>5897000</v>
      </c>
      <c r="N191" s="35"/>
    </row>
    <row r="192" spans="1:14" s="18" customFormat="1" ht="15.95" customHeight="1" thickBot="1">
      <c r="A192" s="13"/>
      <c r="B192" s="14" t="s">
        <v>122</v>
      </c>
      <c r="C192" s="15">
        <v>992</v>
      </c>
      <c r="D192" s="16" t="s">
        <v>38</v>
      </c>
      <c r="E192" s="16" t="s">
        <v>178</v>
      </c>
      <c r="F192" s="16" t="s">
        <v>84</v>
      </c>
      <c r="G192" s="16" t="s">
        <v>95</v>
      </c>
      <c r="H192" s="16"/>
      <c r="I192" s="17"/>
      <c r="J192" s="16" t="s">
        <v>10</v>
      </c>
      <c r="K192" s="19">
        <v>4481800</v>
      </c>
      <c r="L192" s="19">
        <f t="shared" si="21"/>
        <v>4481800</v>
      </c>
      <c r="N192" s="36"/>
    </row>
    <row r="193" spans="1:14" s="18" customFormat="1" ht="15.95" customHeight="1" thickBot="1">
      <c r="A193" s="13"/>
      <c r="B193" s="14" t="s">
        <v>122</v>
      </c>
      <c r="C193" s="15">
        <v>992</v>
      </c>
      <c r="D193" s="16" t="s">
        <v>38</v>
      </c>
      <c r="E193" s="16" t="s">
        <v>178</v>
      </c>
      <c r="F193" s="16" t="s">
        <v>84</v>
      </c>
      <c r="G193" s="16" t="s">
        <v>155</v>
      </c>
      <c r="H193" s="16"/>
      <c r="I193" s="17"/>
      <c r="J193" s="16" t="s">
        <v>10</v>
      </c>
      <c r="K193" s="19">
        <v>28000</v>
      </c>
      <c r="L193" s="19">
        <f t="shared" ref="L193:L194" si="44">K193</f>
        <v>28000</v>
      </c>
      <c r="N193" s="36"/>
    </row>
    <row r="194" spans="1:14" s="18" customFormat="1" ht="15.95" customHeight="1" thickBot="1">
      <c r="A194" s="13"/>
      <c r="B194" s="14" t="s">
        <v>122</v>
      </c>
      <c r="C194" s="15">
        <v>992</v>
      </c>
      <c r="D194" s="16" t="s">
        <v>38</v>
      </c>
      <c r="E194" s="16" t="s">
        <v>178</v>
      </c>
      <c r="F194" s="16" t="s">
        <v>125</v>
      </c>
      <c r="G194" s="16" t="s">
        <v>97</v>
      </c>
      <c r="H194" s="16"/>
      <c r="I194" s="17"/>
      <c r="J194" s="16" t="s">
        <v>10</v>
      </c>
      <c r="K194" s="19">
        <v>20000</v>
      </c>
      <c r="L194" s="19">
        <f t="shared" si="44"/>
        <v>20000</v>
      </c>
      <c r="N194" s="36"/>
    </row>
    <row r="195" spans="1:14" s="18" customFormat="1" ht="15.95" customHeight="1" thickBot="1">
      <c r="A195" s="13"/>
      <c r="B195" s="14" t="s">
        <v>122</v>
      </c>
      <c r="C195" s="15">
        <v>992</v>
      </c>
      <c r="D195" s="16" t="s">
        <v>38</v>
      </c>
      <c r="E195" s="16" t="s">
        <v>178</v>
      </c>
      <c r="F195" s="16" t="s">
        <v>125</v>
      </c>
      <c r="G195" s="16" t="s">
        <v>102</v>
      </c>
      <c r="H195" s="16"/>
      <c r="I195" s="17"/>
      <c r="J195" s="16" t="s">
        <v>10</v>
      </c>
      <c r="K195" s="19">
        <v>5000</v>
      </c>
      <c r="L195" s="19">
        <f t="shared" ref="L195" si="45">K195</f>
        <v>5000</v>
      </c>
      <c r="N195" s="36"/>
    </row>
    <row r="196" spans="1:14" s="18" customFormat="1" ht="15.95" customHeight="1" thickBot="1">
      <c r="A196" s="13"/>
      <c r="B196" s="14" t="s">
        <v>122</v>
      </c>
      <c r="C196" s="15">
        <v>992</v>
      </c>
      <c r="D196" s="16" t="s">
        <v>38</v>
      </c>
      <c r="E196" s="16" t="s">
        <v>178</v>
      </c>
      <c r="F196" s="16" t="s">
        <v>111</v>
      </c>
      <c r="G196" s="16" t="s">
        <v>96</v>
      </c>
      <c r="H196" s="16"/>
      <c r="I196" s="17"/>
      <c r="J196" s="16" t="s">
        <v>10</v>
      </c>
      <c r="K196" s="19">
        <v>1362200</v>
      </c>
      <c r="L196" s="19">
        <f t="shared" ref="L196:L197" si="46">K196</f>
        <v>1362200</v>
      </c>
      <c r="N196" s="36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159</v>
      </c>
      <c r="G197" s="5" t="s">
        <v>9</v>
      </c>
      <c r="H197" s="5"/>
      <c r="I197" s="9"/>
      <c r="J197" s="5" t="s">
        <v>10</v>
      </c>
      <c r="K197" s="10">
        <f>SUM(K198:K203)</f>
        <v>676000</v>
      </c>
      <c r="L197" s="10">
        <f t="shared" si="46"/>
        <v>676000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81</v>
      </c>
      <c r="G198" s="16" t="s">
        <v>98</v>
      </c>
      <c r="H198" s="16"/>
      <c r="I198" s="17"/>
      <c r="J198" s="16" t="s">
        <v>10</v>
      </c>
      <c r="K198" s="19">
        <v>80100</v>
      </c>
      <c r="L198" s="19">
        <f t="shared" ref="L198" si="47">K198</f>
        <v>80100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81</v>
      </c>
      <c r="G199" s="16" t="s">
        <v>100</v>
      </c>
      <c r="H199" s="16"/>
      <c r="I199" s="17"/>
      <c r="J199" s="16" t="s">
        <v>10</v>
      </c>
      <c r="K199" s="19">
        <v>73100</v>
      </c>
      <c r="L199" s="19">
        <f t="shared" ref="L199" si="48">K199</f>
        <v>73100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81</v>
      </c>
      <c r="G200" s="16" t="s">
        <v>101</v>
      </c>
      <c r="H200" s="16"/>
      <c r="I200" s="17"/>
      <c r="J200" s="16" t="s">
        <v>10</v>
      </c>
      <c r="K200" s="19">
        <v>41800</v>
      </c>
      <c r="L200" s="19">
        <f t="shared" ref="L200:L201" si="49">K200</f>
        <v>41800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81</v>
      </c>
      <c r="G201" s="16" t="s">
        <v>102</v>
      </c>
      <c r="H201" s="16"/>
      <c r="I201" s="17"/>
      <c r="J201" s="16" t="s">
        <v>10</v>
      </c>
      <c r="K201" s="19">
        <v>110000</v>
      </c>
      <c r="L201" s="19">
        <f t="shared" si="49"/>
        <v>110000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81</v>
      </c>
      <c r="G202" s="16" t="s">
        <v>105</v>
      </c>
      <c r="H202" s="16"/>
      <c r="I202" s="17"/>
      <c r="J202" s="16" t="s">
        <v>10</v>
      </c>
      <c r="K202" s="19">
        <v>291000</v>
      </c>
      <c r="L202" s="19">
        <f t="shared" ref="L202:L205" si="50">K202</f>
        <v>291000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166</v>
      </c>
      <c r="H203" s="16"/>
      <c r="I203" s="17"/>
      <c r="J203" s="16" t="s">
        <v>10</v>
      </c>
      <c r="K203" s="19">
        <v>80000</v>
      </c>
      <c r="L203" s="19">
        <f t="shared" ref="L203:L204" si="51">K203</f>
        <v>80000</v>
      </c>
      <c r="N203" s="36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178</v>
      </c>
      <c r="F204" s="5" t="s">
        <v>93</v>
      </c>
      <c r="G204" s="5" t="s">
        <v>9</v>
      </c>
      <c r="H204" s="5"/>
      <c r="I204" s="9"/>
      <c r="J204" s="5" t="s">
        <v>10</v>
      </c>
      <c r="K204" s="10">
        <f>SUM(K205:K206)</f>
        <v>15000</v>
      </c>
      <c r="L204" s="10">
        <f t="shared" si="51"/>
        <v>15000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83</v>
      </c>
      <c r="G205" s="16" t="s">
        <v>156</v>
      </c>
      <c r="H205" s="16"/>
      <c r="I205" s="17"/>
      <c r="J205" s="16" t="s">
        <v>10</v>
      </c>
      <c r="K205" s="19">
        <v>10000</v>
      </c>
      <c r="L205" s="19">
        <f t="shared" si="50"/>
        <v>10000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115</v>
      </c>
      <c r="G206" s="16" t="s">
        <v>156</v>
      </c>
      <c r="H206" s="16"/>
      <c r="I206" s="17"/>
      <c r="J206" s="16" t="s">
        <v>10</v>
      </c>
      <c r="K206" s="19">
        <v>5000</v>
      </c>
      <c r="L206" s="19">
        <f t="shared" ref="L206:L213" si="52">K206</f>
        <v>5000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63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SUM(K208:K211)</f>
        <v>80000</v>
      </c>
      <c r="L207" s="10">
        <f t="shared" ref="L207" si="53">K207</f>
        <v>80000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63</v>
      </c>
      <c r="F208" s="16" t="s">
        <v>81</v>
      </c>
      <c r="G208" s="16" t="s">
        <v>101</v>
      </c>
      <c r="H208" s="16"/>
      <c r="I208" s="17"/>
      <c r="J208" s="16" t="s">
        <v>10</v>
      </c>
      <c r="K208" s="19">
        <v>2500</v>
      </c>
      <c r="L208" s="19">
        <f t="shared" si="52"/>
        <v>2500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63</v>
      </c>
      <c r="F209" s="16" t="s">
        <v>81</v>
      </c>
      <c r="G209" s="16" t="s">
        <v>102</v>
      </c>
      <c r="H209" s="16"/>
      <c r="I209" s="17"/>
      <c r="J209" s="16" t="s">
        <v>10</v>
      </c>
      <c r="K209" s="19">
        <v>5000</v>
      </c>
      <c r="L209" s="19">
        <f t="shared" si="52"/>
        <v>5000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63</v>
      </c>
      <c r="F210" s="16" t="s">
        <v>81</v>
      </c>
      <c r="G210" s="16" t="s">
        <v>105</v>
      </c>
      <c r="H210" s="16"/>
      <c r="I210" s="17"/>
      <c r="J210" s="16" t="s">
        <v>10</v>
      </c>
      <c r="K210" s="19">
        <v>70000</v>
      </c>
      <c r="L210" s="19">
        <f t="shared" ref="L210" si="54">K210</f>
        <v>70000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63</v>
      </c>
      <c r="F211" s="16" t="s">
        <v>81</v>
      </c>
      <c r="G211" s="16" t="s">
        <v>166</v>
      </c>
      <c r="H211" s="16"/>
      <c r="I211" s="17"/>
      <c r="J211" s="16" t="s">
        <v>10</v>
      </c>
      <c r="K211" s="19">
        <v>2500</v>
      </c>
      <c r="L211" s="19">
        <f t="shared" si="52"/>
        <v>2500</v>
      </c>
      <c r="N211" s="36"/>
    </row>
    <row r="212" spans="1:14" s="12" customFormat="1" ht="15.95" customHeight="1" thickBot="1">
      <c r="A212" s="6"/>
      <c r="B212" s="7" t="s">
        <v>74</v>
      </c>
      <c r="C212" s="8">
        <v>992</v>
      </c>
      <c r="D212" s="5" t="s">
        <v>38</v>
      </c>
      <c r="E212" s="5" t="s">
        <v>178</v>
      </c>
      <c r="F212" s="5" t="s">
        <v>171</v>
      </c>
      <c r="G212" s="5" t="s">
        <v>9</v>
      </c>
      <c r="H212" s="5" t="s">
        <v>117</v>
      </c>
      <c r="I212" s="9"/>
      <c r="J212" s="5" t="s">
        <v>10</v>
      </c>
      <c r="K212" s="10">
        <f>K213+K214</f>
        <v>34807300</v>
      </c>
      <c r="L212" s="10">
        <f t="shared" si="52"/>
        <v>34807300</v>
      </c>
      <c r="N212" s="35"/>
    </row>
    <row r="213" spans="1:14" s="18" customFormat="1" ht="15.95" customHeight="1" thickBot="1">
      <c r="A213" s="13"/>
      <c r="B213" s="14" t="s">
        <v>74</v>
      </c>
      <c r="C213" s="15">
        <v>992</v>
      </c>
      <c r="D213" s="16" t="s">
        <v>38</v>
      </c>
      <c r="E213" s="16" t="s">
        <v>178</v>
      </c>
      <c r="F213" s="16" t="s">
        <v>85</v>
      </c>
      <c r="G213" s="16" t="s">
        <v>106</v>
      </c>
      <c r="H213" s="16" t="s">
        <v>117</v>
      </c>
      <c r="I213" s="17"/>
      <c r="J213" s="16" t="s">
        <v>10</v>
      </c>
      <c r="K213" s="19">
        <v>33607300</v>
      </c>
      <c r="L213" s="19">
        <f t="shared" si="52"/>
        <v>33607300</v>
      </c>
      <c r="N213" s="36"/>
    </row>
    <row r="214" spans="1:14" s="18" customFormat="1" ht="15.95" customHeight="1" thickBot="1">
      <c r="A214" s="13"/>
      <c r="B214" s="14" t="s">
        <v>74</v>
      </c>
      <c r="C214" s="15">
        <v>992</v>
      </c>
      <c r="D214" s="16" t="s">
        <v>38</v>
      </c>
      <c r="E214" s="16" t="s">
        <v>178</v>
      </c>
      <c r="F214" s="16" t="s">
        <v>86</v>
      </c>
      <c r="G214" s="16" t="s">
        <v>106</v>
      </c>
      <c r="H214" s="16" t="s">
        <v>117</v>
      </c>
      <c r="I214" s="17"/>
      <c r="J214" s="16" t="s">
        <v>10</v>
      </c>
      <c r="K214" s="19">
        <v>1200000</v>
      </c>
      <c r="L214" s="19">
        <f t="shared" si="21"/>
        <v>1200000</v>
      </c>
      <c r="N214" s="36"/>
    </row>
    <row r="215" spans="1:14" s="12" customFormat="1" ht="15.95" customHeight="1" thickBot="1">
      <c r="A215" s="6"/>
      <c r="B215" s="7" t="s">
        <v>74</v>
      </c>
      <c r="C215" s="8">
        <v>992</v>
      </c>
      <c r="D215" s="5" t="s">
        <v>38</v>
      </c>
      <c r="E215" s="5" t="s">
        <v>180</v>
      </c>
      <c r="F215" s="5" t="s">
        <v>171</v>
      </c>
      <c r="G215" s="5" t="s">
        <v>9</v>
      </c>
      <c r="H215" s="5" t="s">
        <v>118</v>
      </c>
      <c r="I215" s="9"/>
      <c r="J215" s="5" t="s">
        <v>10</v>
      </c>
      <c r="K215" s="10">
        <f>K216</f>
        <v>1000000</v>
      </c>
      <c r="L215" s="10">
        <f>K215</f>
        <v>1000000</v>
      </c>
      <c r="N215" s="35"/>
    </row>
    <row r="216" spans="1:14" s="18" customFormat="1" ht="15.95" customHeight="1" thickBot="1">
      <c r="A216" s="13"/>
      <c r="B216" s="14" t="s">
        <v>74</v>
      </c>
      <c r="C216" s="15">
        <v>992</v>
      </c>
      <c r="D216" s="16" t="s">
        <v>38</v>
      </c>
      <c r="E216" s="16" t="s">
        <v>180</v>
      </c>
      <c r="F216" s="16" t="s">
        <v>86</v>
      </c>
      <c r="G216" s="16" t="s">
        <v>106</v>
      </c>
      <c r="H216" s="16" t="s">
        <v>118</v>
      </c>
      <c r="I216" s="17"/>
      <c r="J216" s="16" t="s">
        <v>10</v>
      </c>
      <c r="K216" s="19">
        <v>1000000</v>
      </c>
      <c r="L216" s="19">
        <f>K216</f>
        <v>1000000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179</v>
      </c>
      <c r="F217" s="5" t="s">
        <v>171</v>
      </c>
      <c r="G217" s="5" t="s">
        <v>9</v>
      </c>
      <c r="H217" s="47" t="s">
        <v>181</v>
      </c>
      <c r="I217" s="9"/>
      <c r="J217" s="5" t="s">
        <v>203</v>
      </c>
      <c r="K217" s="10">
        <f>K218</f>
        <v>392300</v>
      </c>
      <c r="L217" s="10">
        <f t="shared" si="21"/>
        <v>392300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179</v>
      </c>
      <c r="F218" s="16" t="s">
        <v>86</v>
      </c>
      <c r="G218" s="16" t="s">
        <v>106</v>
      </c>
      <c r="H218" s="48" t="s">
        <v>181</v>
      </c>
      <c r="I218" s="17"/>
      <c r="J218" s="16" t="s">
        <v>203</v>
      </c>
      <c r="K218" s="19">
        <v>392300</v>
      </c>
      <c r="L218" s="19">
        <f t="shared" ref="L218" si="55">K218</f>
        <v>392300</v>
      </c>
      <c r="N218" s="36"/>
    </row>
    <row r="219" spans="1:14" s="12" customFormat="1" ht="15.95" customHeight="1" thickBot="1">
      <c r="A219" s="6"/>
      <c r="B219" s="7" t="s">
        <v>74</v>
      </c>
      <c r="C219" s="8">
        <v>992</v>
      </c>
      <c r="D219" s="5" t="s">
        <v>38</v>
      </c>
      <c r="E219" s="5" t="s">
        <v>63</v>
      </c>
      <c r="F219" s="5" t="s">
        <v>171</v>
      </c>
      <c r="G219" s="5" t="s">
        <v>9</v>
      </c>
      <c r="H219" s="5" t="s">
        <v>119</v>
      </c>
      <c r="I219" s="9"/>
      <c r="J219" s="5" t="s">
        <v>10</v>
      </c>
      <c r="K219" s="10">
        <f>K220</f>
        <v>775000</v>
      </c>
      <c r="L219" s="10">
        <f t="shared" ref="L219" si="56">K219</f>
        <v>775000</v>
      </c>
      <c r="N219" s="35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63</v>
      </c>
      <c r="F220" s="16" t="s">
        <v>86</v>
      </c>
      <c r="G220" s="16" t="s">
        <v>106</v>
      </c>
      <c r="H220" s="16" t="s">
        <v>119</v>
      </c>
      <c r="I220" s="17"/>
      <c r="J220" s="16" t="s">
        <v>10</v>
      </c>
      <c r="K220" s="19">
        <v>775000</v>
      </c>
      <c r="L220" s="19">
        <f t="shared" si="21"/>
        <v>775000</v>
      </c>
      <c r="N220" s="36"/>
    </row>
    <row r="221" spans="1:14" s="12" customFormat="1" ht="16.7" customHeight="1" thickBot="1">
      <c r="A221" s="6"/>
      <c r="B221" s="7" t="s">
        <v>121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K222+K226+K233</f>
        <v>5300000</v>
      </c>
      <c r="L221" s="10">
        <f t="shared" si="21"/>
        <v>5300000</v>
      </c>
      <c r="N221" s="35"/>
    </row>
    <row r="222" spans="1:14" s="12" customFormat="1" ht="16.7" customHeight="1" thickBot="1">
      <c r="A222" s="6"/>
      <c r="B222" s="7" t="s">
        <v>121</v>
      </c>
      <c r="C222" s="8">
        <v>992</v>
      </c>
      <c r="D222" s="5" t="s">
        <v>39</v>
      </c>
      <c r="E222" s="5" t="s">
        <v>62</v>
      </c>
      <c r="F222" s="5" t="s">
        <v>184</v>
      </c>
      <c r="G222" s="5" t="s">
        <v>9</v>
      </c>
      <c r="H222" s="5"/>
      <c r="I222" s="9"/>
      <c r="J222" s="5" t="s">
        <v>10</v>
      </c>
      <c r="K222" s="10">
        <f>SUM(K223:K225)</f>
        <v>4700000</v>
      </c>
      <c r="L222" s="10">
        <f t="shared" si="21"/>
        <v>4700000</v>
      </c>
      <c r="N222" s="35"/>
    </row>
    <row r="223" spans="1:14" s="18" customFormat="1" ht="16.7" customHeight="1" thickBot="1">
      <c r="A223" s="13"/>
      <c r="B223" s="14" t="s">
        <v>121</v>
      </c>
      <c r="C223" s="15">
        <v>992</v>
      </c>
      <c r="D223" s="16" t="s">
        <v>39</v>
      </c>
      <c r="E223" s="16" t="s">
        <v>62</v>
      </c>
      <c r="F223" s="16" t="s">
        <v>84</v>
      </c>
      <c r="G223" s="16" t="s">
        <v>95</v>
      </c>
      <c r="H223" s="16"/>
      <c r="I223" s="17"/>
      <c r="J223" s="16" t="s">
        <v>10</v>
      </c>
      <c r="K223" s="19">
        <v>3600000</v>
      </c>
      <c r="L223" s="19">
        <f t="shared" ref="L223:L234" si="57">K223</f>
        <v>3600000</v>
      </c>
      <c r="N223" s="36"/>
    </row>
    <row r="224" spans="1:14" s="18" customFormat="1" ht="16.7" customHeight="1" thickBot="1">
      <c r="A224" s="13"/>
      <c r="B224" s="14" t="s">
        <v>121</v>
      </c>
      <c r="C224" s="15">
        <v>992</v>
      </c>
      <c r="D224" s="16" t="s">
        <v>39</v>
      </c>
      <c r="E224" s="16" t="s">
        <v>62</v>
      </c>
      <c r="F224" s="16" t="s">
        <v>84</v>
      </c>
      <c r="G224" s="16" t="s">
        <v>155</v>
      </c>
      <c r="H224" s="16"/>
      <c r="I224" s="17"/>
      <c r="J224" s="16" t="s">
        <v>10</v>
      </c>
      <c r="K224" s="19">
        <v>10000</v>
      </c>
      <c r="L224" s="19">
        <f t="shared" ref="L224" si="58">K224</f>
        <v>10000</v>
      </c>
      <c r="N224" s="36"/>
    </row>
    <row r="225" spans="1:14" s="18" customFormat="1" ht="16.7" customHeight="1" thickBot="1">
      <c r="A225" s="13"/>
      <c r="B225" s="14" t="s">
        <v>121</v>
      </c>
      <c r="C225" s="15">
        <v>992</v>
      </c>
      <c r="D225" s="16" t="s">
        <v>39</v>
      </c>
      <c r="E225" s="16" t="s">
        <v>62</v>
      </c>
      <c r="F225" s="16" t="s">
        <v>111</v>
      </c>
      <c r="G225" s="16" t="s">
        <v>96</v>
      </c>
      <c r="H225" s="16"/>
      <c r="I225" s="17"/>
      <c r="J225" s="16" t="s">
        <v>10</v>
      </c>
      <c r="K225" s="19">
        <v>1090000</v>
      </c>
      <c r="L225" s="19">
        <f t="shared" si="57"/>
        <v>1090000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62</v>
      </c>
      <c r="F226" s="5" t="s">
        <v>159</v>
      </c>
      <c r="G226" s="5" t="s">
        <v>9</v>
      </c>
      <c r="H226" s="5"/>
      <c r="I226" s="9"/>
      <c r="J226" s="5" t="s">
        <v>10</v>
      </c>
      <c r="K226" s="10">
        <f>SUM(K227:K232)</f>
        <v>591000</v>
      </c>
      <c r="L226" s="10">
        <f t="shared" si="57"/>
        <v>591000</v>
      </c>
      <c r="N226" s="35"/>
    </row>
    <row r="227" spans="1:14" s="18" customFormat="1" ht="16.7" customHeight="1" thickBot="1">
      <c r="A227" s="13"/>
      <c r="B227" s="14" t="s">
        <v>121</v>
      </c>
      <c r="C227" s="15">
        <v>992</v>
      </c>
      <c r="D227" s="16" t="s">
        <v>39</v>
      </c>
      <c r="E227" s="16" t="s">
        <v>62</v>
      </c>
      <c r="F227" s="16" t="s">
        <v>81</v>
      </c>
      <c r="G227" s="16" t="s">
        <v>98</v>
      </c>
      <c r="H227" s="16"/>
      <c r="I227" s="17"/>
      <c r="J227" s="16" t="s">
        <v>10</v>
      </c>
      <c r="K227" s="19">
        <v>1000</v>
      </c>
      <c r="L227" s="19">
        <f t="shared" ref="L227:L228" si="59">K227</f>
        <v>1000</v>
      </c>
      <c r="N227" s="36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81</v>
      </c>
      <c r="G228" s="16" t="s">
        <v>100</v>
      </c>
      <c r="H228" s="16"/>
      <c r="I228" s="17"/>
      <c r="J228" s="16" t="s">
        <v>10</v>
      </c>
      <c r="K228" s="19">
        <v>9500</v>
      </c>
      <c r="L228" s="19">
        <f t="shared" si="59"/>
        <v>9500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81</v>
      </c>
      <c r="G229" s="16" t="s">
        <v>101</v>
      </c>
      <c r="H229" s="16"/>
      <c r="I229" s="17"/>
      <c r="J229" s="16" t="s">
        <v>10</v>
      </c>
      <c r="K229" s="19">
        <v>500</v>
      </c>
      <c r="L229" s="19">
        <f t="shared" si="57"/>
        <v>500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81</v>
      </c>
      <c r="G230" s="16" t="s">
        <v>102</v>
      </c>
      <c r="H230" s="16"/>
      <c r="I230" s="17"/>
      <c r="J230" s="16" t="s">
        <v>10</v>
      </c>
      <c r="K230" s="19">
        <v>480000</v>
      </c>
      <c r="L230" s="19">
        <f t="shared" si="57"/>
        <v>480000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81</v>
      </c>
      <c r="G231" s="16" t="s">
        <v>105</v>
      </c>
      <c r="H231" s="16"/>
      <c r="I231" s="17"/>
      <c r="J231" s="16" t="s">
        <v>10</v>
      </c>
      <c r="K231" s="19">
        <v>50000</v>
      </c>
      <c r="L231" s="19">
        <f t="shared" si="57"/>
        <v>50000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166</v>
      </c>
      <c r="H232" s="16"/>
      <c r="I232" s="17"/>
      <c r="J232" s="16" t="s">
        <v>10</v>
      </c>
      <c r="K232" s="19">
        <v>50000</v>
      </c>
      <c r="L232" s="19">
        <f t="shared" ref="L232:L233" si="60">K232</f>
        <v>50000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93</v>
      </c>
      <c r="G233" s="5" t="s">
        <v>9</v>
      </c>
      <c r="H233" s="5"/>
      <c r="I233" s="9"/>
      <c r="J233" s="5" t="s">
        <v>10</v>
      </c>
      <c r="K233" s="10">
        <f>K234</f>
        <v>9000</v>
      </c>
      <c r="L233" s="10">
        <f t="shared" si="60"/>
        <v>9000</v>
      </c>
      <c r="N233" s="35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115</v>
      </c>
      <c r="G234" s="16" t="s">
        <v>156</v>
      </c>
      <c r="H234" s="16"/>
      <c r="I234" s="17"/>
      <c r="J234" s="16" t="s">
        <v>10</v>
      </c>
      <c r="K234" s="19">
        <v>9000</v>
      </c>
      <c r="L234" s="19">
        <f t="shared" si="57"/>
        <v>9000</v>
      </c>
      <c r="N234" s="36"/>
    </row>
    <row r="235" spans="1:14" s="12" customFormat="1" ht="16.7" customHeight="1" thickBot="1">
      <c r="A235" s="6"/>
      <c r="B235" s="7" t="s">
        <v>74</v>
      </c>
      <c r="C235" s="8">
        <v>992</v>
      </c>
      <c r="D235" s="5" t="s">
        <v>40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146</v>
      </c>
      <c r="K235" s="10">
        <f>K238+K236</f>
        <v>2568500</v>
      </c>
      <c r="L235" s="10">
        <f t="shared" si="21"/>
        <v>2568500</v>
      </c>
      <c r="N235" s="35"/>
    </row>
    <row r="236" spans="1:14" s="12" customFormat="1" ht="16.7" customHeight="1" thickBot="1">
      <c r="A236" s="6"/>
      <c r="B236" s="7" t="s">
        <v>74</v>
      </c>
      <c r="C236" s="8">
        <v>992</v>
      </c>
      <c r="D236" s="5" t="s">
        <v>207</v>
      </c>
      <c r="E236" s="5" t="s">
        <v>135</v>
      </c>
      <c r="F236" s="5" t="s">
        <v>185</v>
      </c>
      <c r="G236" s="5" t="s">
        <v>9</v>
      </c>
      <c r="H236" s="5"/>
      <c r="I236" s="9"/>
      <c r="J236" s="5" t="s">
        <v>204</v>
      </c>
      <c r="K236" s="10">
        <f>SUM(K237:K237)</f>
        <v>2458500</v>
      </c>
      <c r="L236" s="10">
        <f t="shared" ref="L236:L237" si="61">K236</f>
        <v>2458500</v>
      </c>
      <c r="N236" s="35"/>
    </row>
    <row r="237" spans="1:14" s="18" customFormat="1" ht="16.7" customHeight="1" thickBot="1">
      <c r="A237" s="13"/>
      <c r="B237" s="14" t="s">
        <v>74</v>
      </c>
      <c r="C237" s="15">
        <v>992</v>
      </c>
      <c r="D237" s="16" t="s">
        <v>207</v>
      </c>
      <c r="E237" s="16" t="s">
        <v>135</v>
      </c>
      <c r="F237" s="16" t="s">
        <v>113</v>
      </c>
      <c r="G237" s="16" t="s">
        <v>114</v>
      </c>
      <c r="H237" s="16"/>
      <c r="I237" s="17"/>
      <c r="J237" s="16" t="s">
        <v>204</v>
      </c>
      <c r="K237" s="19">
        <v>2458500</v>
      </c>
      <c r="L237" s="19">
        <f t="shared" si="61"/>
        <v>2458500</v>
      </c>
      <c r="N237" s="36"/>
    </row>
    <row r="238" spans="1:14" s="12" customFormat="1" ht="16.7" customHeight="1" thickBot="1">
      <c r="A238" s="6"/>
      <c r="B238" s="7" t="s">
        <v>74</v>
      </c>
      <c r="C238" s="8">
        <v>992</v>
      </c>
      <c r="D238" s="5">
        <v>1006</v>
      </c>
      <c r="E238" s="5" t="s">
        <v>49</v>
      </c>
      <c r="F238" s="5" t="s">
        <v>159</v>
      </c>
      <c r="G238" s="5" t="s">
        <v>9</v>
      </c>
      <c r="H238" s="5"/>
      <c r="I238" s="9"/>
      <c r="J238" s="5" t="s">
        <v>10</v>
      </c>
      <c r="K238" s="10">
        <f>SUM(K239:K239)</f>
        <v>110000</v>
      </c>
      <c r="L238" s="10">
        <f t="shared" si="21"/>
        <v>110000</v>
      </c>
      <c r="N238" s="35"/>
    </row>
    <row r="239" spans="1:14" s="18" customFormat="1" ht="16.7" customHeight="1" thickBot="1">
      <c r="A239" s="13"/>
      <c r="B239" s="14" t="s">
        <v>74</v>
      </c>
      <c r="C239" s="15">
        <v>992</v>
      </c>
      <c r="D239" s="16">
        <v>1006</v>
      </c>
      <c r="E239" s="16" t="s">
        <v>49</v>
      </c>
      <c r="F239" s="16" t="s">
        <v>81</v>
      </c>
      <c r="G239" s="16" t="s">
        <v>102</v>
      </c>
      <c r="H239" s="16"/>
      <c r="I239" s="17"/>
      <c r="J239" s="16" t="s">
        <v>10</v>
      </c>
      <c r="K239" s="19">
        <v>110000</v>
      </c>
      <c r="L239" s="19">
        <f t="shared" si="21"/>
        <v>110000</v>
      </c>
      <c r="N239" s="36"/>
    </row>
    <row r="240" spans="1:14" s="12" customFormat="1" ht="16.7" customHeight="1" thickBot="1">
      <c r="A240" s="6"/>
      <c r="B240" s="7" t="s">
        <v>74</v>
      </c>
      <c r="C240" s="8">
        <v>992</v>
      </c>
      <c r="D240" s="5">
        <v>1100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10</v>
      </c>
      <c r="K240" s="10">
        <f>K241</f>
        <v>100000</v>
      </c>
      <c r="L240" s="10">
        <f t="shared" si="21"/>
        <v>100000</v>
      </c>
      <c r="N240" s="35"/>
    </row>
    <row r="241" spans="1:14" s="12" customFormat="1" ht="16.7" customHeight="1" thickBot="1">
      <c r="A241" s="6"/>
      <c r="B241" s="7" t="s">
        <v>74</v>
      </c>
      <c r="C241" s="8">
        <v>992</v>
      </c>
      <c r="D241" s="5">
        <v>1101</v>
      </c>
      <c r="E241" s="5" t="s">
        <v>64</v>
      </c>
      <c r="F241" s="5" t="s">
        <v>171</v>
      </c>
      <c r="G241" s="5" t="s">
        <v>9</v>
      </c>
      <c r="H241" s="5"/>
      <c r="I241" s="9"/>
      <c r="J241" s="5" t="s">
        <v>10</v>
      </c>
      <c r="K241" s="10">
        <f>SUM(K242:K242)</f>
        <v>100000</v>
      </c>
      <c r="L241" s="10">
        <f t="shared" si="21"/>
        <v>100000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>
        <v>1101</v>
      </c>
      <c r="E242" s="16" t="s">
        <v>64</v>
      </c>
      <c r="F242" s="16" t="s">
        <v>85</v>
      </c>
      <c r="G242" s="16" t="s">
        <v>106</v>
      </c>
      <c r="H242" s="16" t="s">
        <v>120</v>
      </c>
      <c r="I242" s="17"/>
      <c r="J242" s="16" t="s">
        <v>10</v>
      </c>
      <c r="K242" s="19">
        <v>100000</v>
      </c>
      <c r="L242" s="19">
        <f t="shared" si="21"/>
        <v>100000</v>
      </c>
      <c r="N242" s="36"/>
    </row>
    <row r="243" spans="1:14" s="12" customFormat="1" ht="16.7" hidden="1" customHeight="1" thickBot="1">
      <c r="A243" s="6"/>
      <c r="B243" s="7" t="s">
        <v>74</v>
      </c>
      <c r="C243" s="8">
        <v>992</v>
      </c>
      <c r="D243" s="5">
        <v>1200</v>
      </c>
      <c r="E243" s="5" t="s">
        <v>17</v>
      </c>
      <c r="F243" s="5" t="s">
        <v>16</v>
      </c>
      <c r="G243" s="5" t="s">
        <v>9</v>
      </c>
      <c r="H243" s="5"/>
      <c r="I243" s="9"/>
      <c r="J243" s="5" t="s">
        <v>10</v>
      </c>
      <c r="K243" s="10">
        <f>K244</f>
        <v>0</v>
      </c>
      <c r="L243" s="10">
        <f t="shared" si="21"/>
        <v>0</v>
      </c>
      <c r="N243" s="35"/>
    </row>
    <row r="244" spans="1:14" s="12" customFormat="1" ht="16.7" hidden="1" customHeight="1" thickBot="1">
      <c r="A244" s="6"/>
      <c r="B244" s="7" t="s">
        <v>74</v>
      </c>
      <c r="C244" s="8">
        <v>992</v>
      </c>
      <c r="D244" s="5" t="s">
        <v>65</v>
      </c>
      <c r="E244" s="5" t="s">
        <v>66</v>
      </c>
      <c r="F244" s="5" t="s">
        <v>159</v>
      </c>
      <c r="G244" s="5" t="s">
        <v>9</v>
      </c>
      <c r="H244" s="5"/>
      <c r="I244" s="9"/>
      <c r="J244" s="5" t="s">
        <v>10</v>
      </c>
      <c r="K244" s="10">
        <f>K245</f>
        <v>0</v>
      </c>
      <c r="L244" s="10">
        <f t="shared" si="21"/>
        <v>0</v>
      </c>
      <c r="N244" s="35"/>
    </row>
    <row r="245" spans="1:14" s="18" customFormat="1" ht="16.7" hidden="1" customHeight="1" thickBot="1">
      <c r="A245" s="13"/>
      <c r="B245" s="14" t="s">
        <v>74</v>
      </c>
      <c r="C245" s="15">
        <v>992</v>
      </c>
      <c r="D245" s="16" t="s">
        <v>65</v>
      </c>
      <c r="E245" s="16" t="s">
        <v>66</v>
      </c>
      <c r="F245" s="16" t="s">
        <v>81</v>
      </c>
      <c r="G245" s="16" t="s">
        <v>102</v>
      </c>
      <c r="H245" s="16"/>
      <c r="I245" s="17"/>
      <c r="J245" s="16" t="s">
        <v>10</v>
      </c>
      <c r="K245" s="19">
        <v>0</v>
      </c>
      <c r="L245" s="19">
        <f t="shared" si="21"/>
        <v>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1300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10</v>
      </c>
      <c r="K246" s="10">
        <f>K247</f>
        <v>902000</v>
      </c>
      <c r="L246" s="10">
        <f t="shared" si="21"/>
        <v>902000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1301</v>
      </c>
      <c r="E247" s="5" t="s">
        <v>67</v>
      </c>
      <c r="F247" s="5" t="s">
        <v>186</v>
      </c>
      <c r="G247" s="5" t="s">
        <v>9</v>
      </c>
      <c r="H247" s="5"/>
      <c r="I247" s="9"/>
      <c r="J247" s="5" t="s">
        <v>10</v>
      </c>
      <c r="K247" s="10">
        <f>K248</f>
        <v>902000</v>
      </c>
      <c r="L247" s="10">
        <f t="shared" si="21"/>
        <v>902000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>
        <v>1301</v>
      </c>
      <c r="E248" s="16" t="s">
        <v>67</v>
      </c>
      <c r="F248" s="16">
        <v>730</v>
      </c>
      <c r="G248" s="16" t="s">
        <v>107</v>
      </c>
      <c r="H248" s="16"/>
      <c r="I248" s="17"/>
      <c r="J248" s="16" t="s">
        <v>10</v>
      </c>
      <c r="K248" s="19">
        <v>902000</v>
      </c>
      <c r="L248" s="19">
        <f t="shared" si="21"/>
        <v>902000</v>
      </c>
      <c r="N248" s="36"/>
    </row>
    <row r="249" spans="1:14" s="18" customFormat="1" ht="16.7" customHeight="1" thickBot="1">
      <c r="A249" s="76" t="s">
        <v>75</v>
      </c>
      <c r="B249" s="77"/>
      <c r="C249" s="77"/>
      <c r="D249" s="77"/>
      <c r="E249" s="77"/>
      <c r="F249" s="77"/>
      <c r="G249" s="77"/>
      <c r="H249" s="77"/>
      <c r="I249" s="77"/>
      <c r="J249" s="78"/>
      <c r="K249" s="11">
        <f>K29+K25</f>
        <v>245171024.34999999</v>
      </c>
      <c r="L249" s="10">
        <f t="shared" ref="L249" si="62">K249</f>
        <v>245171024.34999999</v>
      </c>
      <c r="N249" s="36"/>
    </row>
    <row r="250" spans="1:14" s="18" customFormat="1" ht="15" customHeight="1" thickBot="1">
      <c r="A250" s="84" t="s">
        <v>76</v>
      </c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6"/>
      <c r="N250" s="36"/>
    </row>
    <row r="251" spans="1:14" s="12" customFormat="1" ht="46.5" thickBot="1">
      <c r="A251" s="24" t="s">
        <v>73</v>
      </c>
      <c r="B251" s="25" t="s">
        <v>77</v>
      </c>
      <c r="C251" s="65" t="s">
        <v>142</v>
      </c>
      <c r="D251" s="66"/>
      <c r="E251" s="66"/>
      <c r="F251" s="67"/>
      <c r="G251" s="5" t="s">
        <v>9</v>
      </c>
      <c r="H251" s="5"/>
      <c r="I251" s="9"/>
      <c r="J251" s="5" t="s">
        <v>10</v>
      </c>
      <c r="K251" s="11">
        <v>10500000</v>
      </c>
      <c r="L251" s="10">
        <f>K251</f>
        <v>10500000</v>
      </c>
      <c r="N251" s="35"/>
    </row>
    <row r="252" spans="1:14" s="12" customFormat="1" ht="46.5" hidden="1" thickBot="1">
      <c r="A252" s="24" t="s">
        <v>73</v>
      </c>
      <c r="B252" s="25" t="s">
        <v>77</v>
      </c>
      <c r="C252" s="65" t="s">
        <v>173</v>
      </c>
      <c r="D252" s="66"/>
      <c r="E252" s="66"/>
      <c r="F252" s="67"/>
      <c r="G252" s="5" t="s">
        <v>9</v>
      </c>
      <c r="H252" s="5"/>
      <c r="I252" s="9"/>
      <c r="J252" s="5" t="s">
        <v>10</v>
      </c>
      <c r="K252" s="11">
        <v>0</v>
      </c>
      <c r="L252" s="10">
        <f>K252</f>
        <v>0</v>
      </c>
      <c r="N252" s="35"/>
    </row>
    <row r="253" spans="1:14" s="18" customFormat="1" ht="15.75" customHeight="1" thickBot="1">
      <c r="A253" s="76" t="s">
        <v>79</v>
      </c>
      <c r="B253" s="77"/>
      <c r="C253" s="77"/>
      <c r="D253" s="77"/>
      <c r="E253" s="77"/>
      <c r="F253" s="77"/>
      <c r="G253" s="77"/>
      <c r="H253" s="77"/>
      <c r="I253" s="77"/>
      <c r="J253" s="78"/>
      <c r="K253" s="11">
        <f>SUM(K251:K252)</f>
        <v>10500000</v>
      </c>
      <c r="L253" s="10">
        <f t="shared" ref="L253" si="63">K253</f>
        <v>10500000</v>
      </c>
      <c r="N253" s="36"/>
    </row>
    <row r="254" spans="1:14" s="18" customFormat="1" ht="15.75" thickBot="1">
      <c r="A254" s="79" t="s">
        <v>12</v>
      </c>
      <c r="B254" s="80"/>
      <c r="C254" s="26" t="s">
        <v>80</v>
      </c>
      <c r="D254" s="26" t="s">
        <v>80</v>
      </c>
      <c r="E254" s="26" t="s">
        <v>80</v>
      </c>
      <c r="F254" s="26" t="s">
        <v>80</v>
      </c>
      <c r="G254" s="26" t="s">
        <v>80</v>
      </c>
      <c r="H254" s="26" t="s">
        <v>80</v>
      </c>
      <c r="I254" s="26" t="s">
        <v>80</v>
      </c>
      <c r="J254" s="26" t="s">
        <v>80</v>
      </c>
      <c r="K254" s="27">
        <f>K249+K253</f>
        <v>255671024.34999999</v>
      </c>
      <c r="L254" s="27">
        <f>K254</f>
        <v>255671024.34999999</v>
      </c>
      <c r="M254" s="38" t="s">
        <v>192</v>
      </c>
      <c r="N254" s="39"/>
    </row>
    <row r="256" spans="1:14" ht="15.75" customHeight="1">
      <c r="A256" s="28"/>
      <c r="L256"/>
    </row>
    <row r="257" spans="1:12">
      <c r="A257" s="29"/>
      <c r="B257" s="29"/>
      <c r="C257" s="29"/>
      <c r="D257" s="29"/>
      <c r="E257" s="29"/>
      <c r="F257" s="29"/>
      <c r="G257" s="29"/>
      <c r="H257" s="29"/>
      <c r="J257" s="29"/>
      <c r="K257" s="33"/>
      <c r="L257"/>
    </row>
    <row r="258" spans="1:12" ht="15.75">
      <c r="A258" s="28" t="s">
        <v>130</v>
      </c>
      <c r="L258"/>
    </row>
    <row r="259" spans="1:12" ht="15.75">
      <c r="A259" s="31" t="s">
        <v>133</v>
      </c>
      <c r="L259"/>
    </row>
    <row r="260" spans="1:12" ht="15.75">
      <c r="A260" s="31" t="s">
        <v>134</v>
      </c>
      <c r="G260" s="30"/>
      <c r="H260" s="30"/>
      <c r="K260" s="31" t="s">
        <v>131</v>
      </c>
      <c r="L260"/>
    </row>
    <row r="261" spans="1:12">
      <c r="G261" s="53" t="s">
        <v>129</v>
      </c>
      <c r="H261" s="53"/>
      <c r="L261"/>
    </row>
  </sheetData>
  <mergeCells count="33">
    <mergeCell ref="K15:L15"/>
    <mergeCell ref="C20:F20"/>
    <mergeCell ref="A253:J253"/>
    <mergeCell ref="A254:B254"/>
    <mergeCell ref="A24:L24"/>
    <mergeCell ref="A249:J249"/>
    <mergeCell ref="A250:L250"/>
    <mergeCell ref="C252:F252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1:H261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1:F25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2020-04-14T06:59:40Z</cp:lastPrinted>
  <dcterms:created xsi:type="dcterms:W3CDTF">2015-12-16T13:54:17Z</dcterms:created>
  <dcterms:modified xsi:type="dcterms:W3CDTF">2020-04-14T07:01:06Z</dcterms:modified>
</cp:coreProperties>
</file>